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CCOUNT\Beth\FY23-24\Budget BOR Forms (2nd Submission)\"/>
    </mc:Choice>
  </mc:AlternateContent>
  <xr:revisionPtr revIDLastSave="0" documentId="13_ncr:1_{AF62B15F-5338-40AA-BC9A-8FFC7E51B5A7}" xr6:coauthVersionLast="47" xr6:coauthVersionMax="47" xr10:uidLastSave="{00000000-0000-0000-0000-000000000000}"/>
  <bookViews>
    <workbookView xWindow="-120" yWindow="-120" windowWidth="29040" windowHeight="15840" tabRatio="732" activeTab="1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2-23 Bgt" sheetId="23" r:id="rId27"/>
    <sheet name="ATH-2 22-23 Bgt" sheetId="24" r:id="rId28"/>
    <sheet name="ATH-1 23-24 Bgt" sheetId="25" r:id="rId29"/>
    <sheet name="ATH-2 23-24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22-23 Bgt'!$A$1:$J$38</definedName>
    <definedName name="_xlnm.Print_Area" localSheetId="29">'ATH-2 23-24 Bgt'!$A$1:$J$38</definedName>
    <definedName name="_xlnm.Print_Area" localSheetId="25">'ATH-2-Actual'!$A$1:$J$25</definedName>
    <definedName name="_xlnm.Print_Area" localSheetId="12">Athletics!$A$1:$AC$48</definedName>
    <definedName name="_xlnm.Print_Area" localSheetId="15">'BOR-1'!$A$1:$F$99</definedName>
    <definedName name="_xlnm.Print_Area" localSheetId="16">'BOR-2'!$A$1:$E$96</definedName>
    <definedName name="_xlnm.Print_Area" localSheetId="18">'BOR-3 Actual'!$A$1:$M$83</definedName>
    <definedName name="_xlnm.Print_Area" localSheetId="17">'BOR-3 Budgeted'!$A$1:$M$83</definedName>
    <definedName name="_xlnm.Print_Area" localSheetId="19">'BOR-3A Other Rev'!$A$1:$G$65</definedName>
    <definedName name="_xlnm.Print_Area" localSheetId="20">'BOR-4'!$A$1:$E$326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'BOR-5'!$A$1:$H$52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" i="29" l="1"/>
  <c r="C8" i="29"/>
  <c r="F28" i="29" l="1"/>
  <c r="C28" i="29"/>
  <c r="D28" i="29"/>
  <c r="B28" i="29"/>
  <c r="H56" i="29"/>
  <c r="H55" i="29"/>
  <c r="C56" i="29"/>
  <c r="C57" i="29"/>
  <c r="H57" i="29"/>
  <c r="C66" i="29"/>
  <c r="D67" i="29"/>
  <c r="B67" i="29"/>
  <c r="H49" i="29"/>
  <c r="H44" i="29"/>
  <c r="H40" i="29"/>
  <c r="H39" i="29"/>
  <c r="B50" i="29"/>
  <c r="D77" i="29"/>
  <c r="D83" i="29" s="1"/>
  <c r="D46" i="29" s="1"/>
  <c r="B77" i="29"/>
  <c r="B83" i="29" s="1"/>
  <c r="B46" i="29" s="1"/>
  <c r="E67" i="29"/>
  <c r="E28" i="29" s="1"/>
  <c r="F88" i="29"/>
  <c r="F50" i="29" s="1"/>
  <c r="E88" i="29"/>
  <c r="E50" i="29" s="1"/>
  <c r="D88" i="29"/>
  <c r="D50" i="29" s="1"/>
  <c r="B88" i="29"/>
  <c r="H87" i="29"/>
  <c r="H88" i="29" s="1"/>
  <c r="C87" i="29"/>
  <c r="H86" i="29"/>
  <c r="C86" i="29"/>
  <c r="F83" i="29"/>
  <c r="F46" i="29" s="1"/>
  <c r="E83" i="29"/>
  <c r="E46" i="29" s="1"/>
  <c r="H81" i="29"/>
  <c r="C81" i="29"/>
  <c r="H80" i="29"/>
  <c r="C80" i="29"/>
  <c r="H79" i="29"/>
  <c r="C79" i="29"/>
  <c r="H78" i="29"/>
  <c r="C78" i="29"/>
  <c r="H77" i="29"/>
  <c r="F74" i="29"/>
  <c r="F42" i="29" s="1"/>
  <c r="E74" i="29"/>
  <c r="E42" i="29" s="1"/>
  <c r="D74" i="29"/>
  <c r="D42" i="29" s="1"/>
  <c r="B74" i="29"/>
  <c r="B42" i="29" s="1"/>
  <c r="H72" i="29"/>
  <c r="C72" i="29"/>
  <c r="H71" i="29"/>
  <c r="C71" i="29"/>
  <c r="F67" i="29"/>
  <c r="H66" i="29"/>
  <c r="H65" i="29"/>
  <c r="C65" i="29"/>
  <c r="H64" i="29"/>
  <c r="C64" i="29"/>
  <c r="H63" i="29"/>
  <c r="C63" i="29"/>
  <c r="H62" i="29"/>
  <c r="C62" i="29"/>
  <c r="H61" i="29"/>
  <c r="C61" i="29"/>
  <c r="H60" i="29"/>
  <c r="C60" i="29"/>
  <c r="H59" i="29"/>
  <c r="C59" i="29"/>
  <c r="H58" i="29"/>
  <c r="C58" i="29"/>
  <c r="C55" i="29"/>
  <c r="B51" i="29" l="1"/>
  <c r="C77" i="29"/>
  <c r="C67" i="29"/>
  <c r="G88" i="29"/>
  <c r="G50" i="29" s="1"/>
  <c r="H50" i="29" s="1"/>
  <c r="H74" i="29"/>
  <c r="G74" i="29" s="1"/>
  <c r="G42" i="29" s="1"/>
  <c r="H42" i="29" s="1"/>
  <c r="C83" i="29"/>
  <c r="C46" i="29" s="1"/>
  <c r="C74" i="29"/>
  <c r="C42" i="29" s="1"/>
  <c r="C88" i="29"/>
  <c r="C50" i="29" s="1"/>
  <c r="H83" i="29"/>
  <c r="G83" i="29" s="1"/>
  <c r="G46" i="29" s="1"/>
  <c r="H46" i="29" s="1"/>
  <c r="H67" i="29"/>
  <c r="G67" i="29" l="1"/>
  <c r="G28" i="29" s="1"/>
  <c r="H28" i="29"/>
  <c r="H51" i="29"/>
  <c r="C48" i="29" l="1"/>
  <c r="C49" i="29"/>
  <c r="C45" i="29"/>
  <c r="C44" i="29"/>
  <c r="C40" i="29"/>
  <c r="C35" i="29"/>
  <c r="C36" i="29"/>
  <c r="C37" i="29"/>
  <c r="C38" i="29"/>
  <c r="C39" i="29"/>
  <c r="C41" i="29"/>
  <c r="C34" i="29"/>
  <c r="F19" i="2"/>
  <c r="AA45" i="12" l="1"/>
  <c r="AA30" i="12"/>
  <c r="X41" i="12"/>
  <c r="U41" i="12"/>
  <c r="U39" i="12"/>
  <c r="R41" i="12"/>
  <c r="R39" i="12"/>
  <c r="R30" i="12"/>
  <c r="O41" i="12"/>
  <c r="O39" i="12"/>
  <c r="O30" i="12"/>
  <c r="L41" i="12"/>
  <c r="L39" i="12"/>
  <c r="L30" i="12"/>
  <c r="I41" i="12"/>
  <c r="I39" i="12"/>
  <c r="I30" i="12"/>
  <c r="C41" i="12"/>
  <c r="C39" i="12"/>
  <c r="C30" i="12"/>
  <c r="U24" i="12"/>
  <c r="R18" i="12"/>
  <c r="F10" i="1" l="1"/>
  <c r="F19" i="1"/>
  <c r="F17" i="1"/>
  <c r="K76" i="1" l="1"/>
  <c r="T41" i="12" l="1"/>
  <c r="Q41" i="12"/>
  <c r="N41" i="12"/>
  <c r="E19" i="26" s="1"/>
  <c r="K41" i="12"/>
  <c r="T39" i="12"/>
  <c r="E39" i="12"/>
  <c r="T38" i="12"/>
  <c r="E38" i="12"/>
  <c r="T37" i="12"/>
  <c r="E37" i="12"/>
  <c r="T31" i="12"/>
  <c r="T30" i="12"/>
  <c r="Q30" i="12"/>
  <c r="N30" i="12"/>
  <c r="K30" i="12"/>
  <c r="E30" i="12"/>
  <c r="T18" i="12"/>
  <c r="Q18" i="12"/>
  <c r="N13" i="12"/>
  <c r="K13" i="12"/>
  <c r="J29" i="7"/>
  <c r="J26" i="7"/>
  <c r="J14" i="7"/>
  <c r="J8" i="7"/>
  <c r="K14" i="6"/>
  <c r="J14" i="6"/>
  <c r="K8" i="6"/>
  <c r="J8" i="6"/>
  <c r="K7" i="6"/>
  <c r="J7" i="6"/>
  <c r="J26" i="5"/>
  <c r="J14" i="5"/>
  <c r="J8" i="5"/>
  <c r="J7" i="5"/>
  <c r="J26" i="2"/>
  <c r="J19" i="2"/>
  <c r="K14" i="2"/>
  <c r="J14" i="2"/>
  <c r="K8" i="2"/>
  <c r="J8" i="2"/>
  <c r="K7" i="2"/>
  <c r="J7" i="2"/>
  <c r="K81" i="1"/>
  <c r="H62" i="1"/>
  <c r="J17" i="1"/>
  <c r="J7" i="1"/>
  <c r="B24" i="28"/>
  <c r="B20" i="28"/>
  <c r="B18" i="28"/>
  <c r="B14" i="28"/>
  <c r="B12" i="28"/>
  <c r="B7" i="28"/>
  <c r="E20" i="26"/>
  <c r="E21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22" i="24" s="1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D15" i="17"/>
  <c r="H36" i="17"/>
  <c r="L36" i="17" s="1"/>
  <c r="J36" i="17"/>
  <c r="H37" i="17"/>
  <c r="J37" i="17"/>
  <c r="L37" i="17" s="1"/>
  <c r="H38" i="17"/>
  <c r="J38" i="17"/>
  <c r="L38" i="17"/>
  <c r="K38" i="17" s="1"/>
  <c r="M38" i="17"/>
  <c r="B36" i="17"/>
  <c r="D36" i="17"/>
  <c r="B37" i="17"/>
  <c r="D37" i="17"/>
  <c r="F37" i="17" s="1"/>
  <c r="B38" i="17"/>
  <c r="D38" i="17"/>
  <c r="F38" i="17" s="1"/>
  <c r="M20" i="16"/>
  <c r="C38" i="16"/>
  <c r="H36" i="16"/>
  <c r="J36" i="16"/>
  <c r="H37" i="16"/>
  <c r="J37" i="16"/>
  <c r="H38" i="16"/>
  <c r="I38" i="16" s="1"/>
  <c r="J38" i="16"/>
  <c r="K38" i="16"/>
  <c r="L38" i="16"/>
  <c r="M38" i="16" s="1"/>
  <c r="B36" i="16"/>
  <c r="F36" i="16" s="1"/>
  <c r="D36" i="16"/>
  <c r="E36" i="16" s="1"/>
  <c r="B37" i="16"/>
  <c r="D37" i="16"/>
  <c r="F37" i="16" s="1"/>
  <c r="B38" i="16"/>
  <c r="D38" i="16"/>
  <c r="F38" i="16"/>
  <c r="E38" i="16" s="1"/>
  <c r="G38" i="16"/>
  <c r="F31" i="14"/>
  <c r="F32" i="14"/>
  <c r="F33" i="14"/>
  <c r="E31" i="14"/>
  <c r="E32" i="14"/>
  <c r="E33" i="14"/>
  <c r="D31" i="14"/>
  <c r="D32" i="14"/>
  <c r="D33" i="14"/>
  <c r="C31" i="14"/>
  <c r="C32" i="14"/>
  <c r="C33" i="14"/>
  <c r="B31" i="14"/>
  <c r="B32" i="14"/>
  <c r="B33" i="14"/>
  <c r="A61" i="1"/>
  <c r="A60" i="1"/>
  <c r="A59" i="1"/>
  <c r="E22" i="22" l="1"/>
  <c r="E22" i="26"/>
  <c r="M37" i="17"/>
  <c r="I37" i="17"/>
  <c r="K37" i="17"/>
  <c r="M36" i="17"/>
  <c r="I36" i="17"/>
  <c r="K36" i="17"/>
  <c r="I38" i="17"/>
  <c r="G37" i="17"/>
  <c r="E37" i="17"/>
  <c r="C37" i="17"/>
  <c r="E38" i="17"/>
  <c r="C38" i="17"/>
  <c r="G38" i="17"/>
  <c r="F36" i="17"/>
  <c r="E36" i="17" s="1"/>
  <c r="L36" i="16"/>
  <c r="M36" i="16" s="1"/>
  <c r="L37" i="16"/>
  <c r="C36" i="16"/>
  <c r="G36" i="16"/>
  <c r="G37" i="16"/>
  <c r="E37" i="16"/>
  <c r="C37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1" i="17"/>
  <c r="J71" i="17"/>
  <c r="B71" i="17"/>
  <c r="D71" i="17"/>
  <c r="J71" i="16"/>
  <c r="H71" i="16"/>
  <c r="D71" i="16"/>
  <c r="B71" i="16"/>
  <c r="B16" i="16"/>
  <c r="B37" i="15"/>
  <c r="D37" i="15"/>
  <c r="C37" i="15"/>
  <c r="C36" i="17" l="1"/>
  <c r="G36" i="17"/>
  <c r="L71" i="17"/>
  <c r="K71" i="17" s="1"/>
  <c r="M37" i="16"/>
  <c r="I37" i="16"/>
  <c r="I36" i="16"/>
  <c r="K36" i="16"/>
  <c r="K37" i="16"/>
  <c r="E37" i="15"/>
  <c r="F71" i="16"/>
  <c r="E71" i="16" s="1"/>
  <c r="C71" i="16"/>
  <c r="F71" i="17"/>
  <c r="G71" i="17" s="1"/>
  <c r="L71" i="16"/>
  <c r="K71" i="16" s="1"/>
  <c r="M71" i="17"/>
  <c r="F76" i="1"/>
  <c r="K62" i="1"/>
  <c r="J62" i="1"/>
  <c r="I62" i="1"/>
  <c r="G62" i="1"/>
  <c r="F62" i="1"/>
  <c r="K32" i="1"/>
  <c r="J32" i="1"/>
  <c r="I32" i="1"/>
  <c r="H32" i="1"/>
  <c r="G32" i="1"/>
  <c r="F51" i="29"/>
  <c r="E51" i="29"/>
  <c r="D51" i="29"/>
  <c r="H29" i="29"/>
  <c r="H52" i="29" s="1"/>
  <c r="F29" i="29"/>
  <c r="E29" i="29"/>
  <c r="D29" i="29"/>
  <c r="B29" i="29"/>
  <c r="B52" i="29" s="1"/>
  <c r="C29" i="29" l="1"/>
  <c r="F52" i="29"/>
  <c r="E52" i="29"/>
  <c r="D52" i="29"/>
  <c r="C52" i="29" s="1"/>
  <c r="C51" i="29"/>
  <c r="G29" i="29"/>
  <c r="I71" i="17"/>
  <c r="C71" i="17"/>
  <c r="G71" i="16"/>
  <c r="E71" i="17"/>
  <c r="I71" i="16"/>
  <c r="J31" i="17"/>
  <c r="J32" i="17"/>
  <c r="J33" i="17"/>
  <c r="J34" i="17"/>
  <c r="J35" i="17"/>
  <c r="H31" i="17"/>
  <c r="H32" i="17"/>
  <c r="H33" i="17"/>
  <c r="H34" i="17"/>
  <c r="H35" i="17"/>
  <c r="E73" i="17"/>
  <c r="E76" i="17"/>
  <c r="L35" i="17" l="1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5" i="14"/>
  <c r="D93" i="14"/>
  <c r="D92" i="14"/>
  <c r="D91" i="14"/>
  <c r="D89" i="14"/>
  <c r="D88" i="14"/>
  <c r="D84" i="14"/>
  <c r="D83" i="14"/>
  <c r="D82" i="14"/>
  <c r="D80" i="14"/>
  <c r="D79" i="14"/>
  <c r="D78" i="14"/>
  <c r="C95" i="14"/>
  <c r="C93" i="14"/>
  <c r="C92" i="14"/>
  <c r="C91" i="14"/>
  <c r="C89" i="14"/>
  <c r="C88" i="14"/>
  <c r="C84" i="14"/>
  <c r="C83" i="14"/>
  <c r="C82" i="14"/>
  <c r="C80" i="14"/>
  <c r="C79" i="14"/>
  <c r="C78" i="14"/>
  <c r="B95" i="14"/>
  <c r="B93" i="14"/>
  <c r="B92" i="14"/>
  <c r="B91" i="14"/>
  <c r="B89" i="14"/>
  <c r="B88" i="14"/>
  <c r="B84" i="14"/>
  <c r="B83" i="14"/>
  <c r="B82" i="14"/>
  <c r="B80" i="14"/>
  <c r="B79" i="14"/>
  <c r="B78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50" i="27"/>
  <c r="B35" i="27"/>
  <c r="B32" i="28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59" i="17"/>
  <c r="H59" i="17"/>
  <c r="D59" i="17"/>
  <c r="B59" i="17"/>
  <c r="J59" i="16"/>
  <c r="H59" i="16"/>
  <c r="D59" i="16"/>
  <c r="B59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2" i="17"/>
  <c r="H52" i="17"/>
  <c r="D52" i="17"/>
  <c r="B52" i="17"/>
  <c r="J52" i="16"/>
  <c r="H52" i="16"/>
  <c r="D52" i="16"/>
  <c r="B52" i="16"/>
  <c r="D13" i="15"/>
  <c r="E13" i="15" s="1"/>
  <c r="C13" i="15"/>
  <c r="B13" i="15"/>
  <c r="D50" i="14"/>
  <c r="C50" i="14"/>
  <c r="B50" i="14"/>
  <c r="A108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B128" i="18" s="1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B106" i="18" s="1"/>
  <c r="K35" i="5"/>
  <c r="J35" i="5"/>
  <c r="I35" i="5"/>
  <c r="H35" i="5"/>
  <c r="G35" i="5"/>
  <c r="F35" i="5"/>
  <c r="K27" i="5"/>
  <c r="J27" i="5"/>
  <c r="D84" i="18" s="1"/>
  <c r="I27" i="5"/>
  <c r="H27" i="5"/>
  <c r="C84" i="18" s="1"/>
  <c r="G27" i="5"/>
  <c r="F27" i="5"/>
  <c r="K35" i="4"/>
  <c r="J35" i="4"/>
  <c r="I35" i="4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K106" i="1"/>
  <c r="J106" i="1"/>
  <c r="K97" i="1"/>
  <c r="J97" i="1"/>
  <c r="K92" i="1"/>
  <c r="J92" i="1"/>
  <c r="K84" i="1"/>
  <c r="J84" i="1"/>
  <c r="H67" i="16" s="1"/>
  <c r="J76" i="1"/>
  <c r="K68" i="1"/>
  <c r="J68" i="1"/>
  <c r="D54" i="14" s="1"/>
  <c r="K37" i="1"/>
  <c r="J37" i="1"/>
  <c r="K24" i="1"/>
  <c r="J24" i="1"/>
  <c r="K20" i="1"/>
  <c r="J20" i="1"/>
  <c r="I106" i="1"/>
  <c r="H106" i="1"/>
  <c r="I97" i="1"/>
  <c r="H97" i="1"/>
  <c r="I92" i="1"/>
  <c r="H92" i="1"/>
  <c r="C48" i="14" s="1"/>
  <c r="I84" i="1"/>
  <c r="D67" i="16" s="1"/>
  <c r="H84" i="1"/>
  <c r="B67" i="16" s="1"/>
  <c r="I76" i="1"/>
  <c r="H76" i="1"/>
  <c r="I68" i="1"/>
  <c r="H68" i="1"/>
  <c r="C54" i="14" s="1"/>
  <c r="I37" i="1"/>
  <c r="H37" i="1"/>
  <c r="I24" i="1"/>
  <c r="H24" i="1"/>
  <c r="I20" i="1"/>
  <c r="H20" i="1"/>
  <c r="G106" i="1"/>
  <c r="G97" i="1"/>
  <c r="G92" i="1"/>
  <c r="G84" i="1"/>
  <c r="D67" i="17" s="1"/>
  <c r="G76" i="1"/>
  <c r="G68" i="1"/>
  <c r="G37" i="1"/>
  <c r="G24" i="1"/>
  <c r="G20" i="1"/>
  <c r="J42" i="17"/>
  <c r="J40" i="17"/>
  <c r="H42" i="17"/>
  <c r="H40" i="17"/>
  <c r="D42" i="17"/>
  <c r="D40" i="17"/>
  <c r="B42" i="17"/>
  <c r="B40" i="17"/>
  <c r="J42" i="16"/>
  <c r="J40" i="16"/>
  <c r="H42" i="16"/>
  <c r="H40" i="16"/>
  <c r="D42" i="16"/>
  <c r="D40" i="16"/>
  <c r="B42" i="16"/>
  <c r="B40" i="16"/>
  <c r="D37" i="14"/>
  <c r="D35" i="14"/>
  <c r="C37" i="14"/>
  <c r="C35" i="14"/>
  <c r="B37" i="14"/>
  <c r="B35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K1" i="17"/>
  <c r="D44" i="15"/>
  <c r="C44" i="15"/>
  <c r="B44" i="15"/>
  <c r="J78" i="17"/>
  <c r="J69" i="17"/>
  <c r="H78" i="17"/>
  <c r="H69" i="17"/>
  <c r="D78" i="17"/>
  <c r="D69" i="17"/>
  <c r="B78" i="17"/>
  <c r="B69" i="17"/>
  <c r="J78" i="16"/>
  <c r="H78" i="16"/>
  <c r="J69" i="16"/>
  <c r="H69" i="16"/>
  <c r="D69" i="16"/>
  <c r="B69" i="16"/>
  <c r="D78" i="16"/>
  <c r="B78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5" i="14"/>
  <c r="D44" i="14"/>
  <c r="D43" i="14"/>
  <c r="D42" i="14"/>
  <c r="D41" i="14"/>
  <c r="C45" i="14"/>
  <c r="C44" i="14"/>
  <c r="C43" i="14"/>
  <c r="C42" i="14"/>
  <c r="C41" i="14"/>
  <c r="B45" i="14"/>
  <c r="B44" i="14"/>
  <c r="B43" i="14"/>
  <c r="B42" i="14"/>
  <c r="B41" i="14"/>
  <c r="C17" i="27"/>
  <c r="B17" i="27"/>
  <c r="F106" i="1"/>
  <c r="F68" i="1"/>
  <c r="B54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J18" i="22" s="1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W23" i="12"/>
  <c r="W22" i="12"/>
  <c r="W21" i="12"/>
  <c r="D87" i="14" s="1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C87" i="14" s="1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8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0" i="17"/>
  <c r="D77" i="17"/>
  <c r="D75" i="17"/>
  <c r="D74" i="17"/>
  <c r="D70" i="17"/>
  <c r="D68" i="17"/>
  <c r="D65" i="17"/>
  <c r="D64" i="17"/>
  <c r="D63" i="17"/>
  <c r="D62" i="17"/>
  <c r="D61" i="17"/>
  <c r="D57" i="17"/>
  <c r="D56" i="17"/>
  <c r="D55" i="17"/>
  <c r="D54" i="17"/>
  <c r="D50" i="17"/>
  <c r="D49" i="17"/>
  <c r="D48" i="17"/>
  <c r="D47" i="17"/>
  <c r="D46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0" i="17"/>
  <c r="B77" i="17"/>
  <c r="F77" i="17" s="1"/>
  <c r="C77" i="17" s="1"/>
  <c r="B75" i="17"/>
  <c r="B74" i="17"/>
  <c r="B70" i="17"/>
  <c r="B68" i="17"/>
  <c r="B65" i="17"/>
  <c r="B64" i="17"/>
  <c r="B63" i="17"/>
  <c r="B62" i="17"/>
  <c r="F62" i="17" s="1"/>
  <c r="C62" i="17" s="1"/>
  <c r="B61" i="17"/>
  <c r="B57" i="17"/>
  <c r="B56" i="17"/>
  <c r="B55" i="17"/>
  <c r="B54" i="17"/>
  <c r="B50" i="17"/>
  <c r="B49" i="17"/>
  <c r="B48" i="17"/>
  <c r="B47" i="17"/>
  <c r="B46" i="17"/>
  <c r="B26" i="17"/>
  <c r="B25" i="17"/>
  <c r="B24" i="17"/>
  <c r="B23" i="17"/>
  <c r="B21" i="17"/>
  <c r="B20" i="17"/>
  <c r="B19" i="17"/>
  <c r="B18" i="17"/>
  <c r="B17" i="17"/>
  <c r="B15" i="17" s="1"/>
  <c r="B16" i="17"/>
  <c r="B14" i="17"/>
  <c r="B13" i="17"/>
  <c r="J80" i="17"/>
  <c r="H80" i="17"/>
  <c r="J77" i="17"/>
  <c r="H77" i="17"/>
  <c r="J75" i="17"/>
  <c r="H75" i="17"/>
  <c r="J74" i="17"/>
  <c r="H74" i="17"/>
  <c r="J70" i="17"/>
  <c r="H70" i="17"/>
  <c r="J68" i="17"/>
  <c r="H68" i="17"/>
  <c r="J65" i="17"/>
  <c r="H65" i="17"/>
  <c r="J64" i="17"/>
  <c r="H64" i="17"/>
  <c r="J63" i="17"/>
  <c r="H63" i="17"/>
  <c r="J62" i="17"/>
  <c r="H62" i="17"/>
  <c r="J61" i="17"/>
  <c r="H61" i="17"/>
  <c r="J57" i="17"/>
  <c r="H57" i="17"/>
  <c r="J56" i="17"/>
  <c r="H56" i="17"/>
  <c r="J55" i="17"/>
  <c r="H55" i="17"/>
  <c r="J54" i="17"/>
  <c r="H54" i="17"/>
  <c r="J50" i="17"/>
  <c r="H50" i="17"/>
  <c r="J49" i="17"/>
  <c r="H49" i="17"/>
  <c r="J48" i="17"/>
  <c r="H48" i="17"/>
  <c r="J47" i="17"/>
  <c r="H47" i="17"/>
  <c r="J46" i="17"/>
  <c r="H46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J15" i="17" s="1"/>
  <c r="H16" i="17"/>
  <c r="J14" i="17"/>
  <c r="H14" i="17"/>
  <c r="J13" i="17"/>
  <c r="H13" i="17"/>
  <c r="D80" i="16"/>
  <c r="J80" i="16"/>
  <c r="H80" i="16"/>
  <c r="B80" i="16"/>
  <c r="D46" i="15"/>
  <c r="C46" i="15"/>
  <c r="B46" i="15"/>
  <c r="D56" i="14"/>
  <c r="C56" i="14"/>
  <c r="B56" i="14"/>
  <c r="J77" i="16"/>
  <c r="J75" i="16"/>
  <c r="J74" i="16"/>
  <c r="J70" i="16"/>
  <c r="J68" i="16"/>
  <c r="J65" i="16"/>
  <c r="J64" i="16"/>
  <c r="J63" i="16"/>
  <c r="J62" i="16"/>
  <c r="J61" i="16"/>
  <c r="J57" i="16"/>
  <c r="J56" i="16"/>
  <c r="J55" i="16"/>
  <c r="J54" i="16"/>
  <c r="J50" i="16"/>
  <c r="J49" i="16"/>
  <c r="J48" i="16"/>
  <c r="J47" i="16"/>
  <c r="J46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7" i="16"/>
  <c r="H75" i="16"/>
  <c r="H74" i="16"/>
  <c r="H70" i="16"/>
  <c r="H68" i="16"/>
  <c r="H65" i="16"/>
  <c r="H64" i="16"/>
  <c r="H63" i="16"/>
  <c r="H62" i="16"/>
  <c r="H61" i="16"/>
  <c r="H57" i="16"/>
  <c r="H56" i="16"/>
  <c r="H55" i="16"/>
  <c r="H54" i="16"/>
  <c r="H50" i="16"/>
  <c r="H49" i="16"/>
  <c r="H48" i="16"/>
  <c r="H47" i="16"/>
  <c r="H46" i="16"/>
  <c r="H26" i="16"/>
  <c r="H25" i="16"/>
  <c r="H24" i="16"/>
  <c r="H23" i="16"/>
  <c r="H21" i="16"/>
  <c r="H20" i="16"/>
  <c r="H19" i="16"/>
  <c r="H18" i="16"/>
  <c r="H17" i="16"/>
  <c r="H16" i="16"/>
  <c r="H15" i="16" s="1"/>
  <c r="H14" i="16"/>
  <c r="H13" i="16"/>
  <c r="D77" i="16"/>
  <c r="D75" i="16"/>
  <c r="D74" i="16"/>
  <c r="D70" i="16"/>
  <c r="D68" i="16"/>
  <c r="D65" i="16"/>
  <c r="D64" i="16"/>
  <c r="D63" i="16"/>
  <c r="D62" i="16"/>
  <c r="D61" i="16"/>
  <c r="D57" i="16"/>
  <c r="D56" i="16"/>
  <c r="D55" i="16"/>
  <c r="D54" i="16"/>
  <c r="D50" i="16"/>
  <c r="D49" i="16"/>
  <c r="D48" i="16"/>
  <c r="D47" i="16"/>
  <c r="D46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7" i="16"/>
  <c r="B75" i="16"/>
  <c r="B74" i="16"/>
  <c r="B70" i="16"/>
  <c r="B68" i="16"/>
  <c r="B65" i="16"/>
  <c r="B64" i="16"/>
  <c r="B63" i="16"/>
  <c r="B62" i="16"/>
  <c r="B61" i="16"/>
  <c r="B57" i="16"/>
  <c r="B56" i="16"/>
  <c r="B55" i="16"/>
  <c r="B54" i="16"/>
  <c r="B50" i="16"/>
  <c r="B49" i="16"/>
  <c r="B48" i="16"/>
  <c r="B47" i="16"/>
  <c r="B46" i="16"/>
  <c r="B26" i="16"/>
  <c r="B25" i="16"/>
  <c r="B24" i="16"/>
  <c r="B21" i="16"/>
  <c r="B20" i="16"/>
  <c r="B23" i="16"/>
  <c r="B19" i="16"/>
  <c r="B18" i="16"/>
  <c r="B17" i="16"/>
  <c r="B15" i="16" s="1"/>
  <c r="B14" i="16"/>
  <c r="B13" i="16"/>
  <c r="B44" i="16" s="1"/>
  <c r="L43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3" i="16"/>
  <c r="K43" i="16"/>
  <c r="I43" i="17"/>
  <c r="C43" i="17"/>
  <c r="K43" i="17"/>
  <c r="E261" i="18"/>
  <c r="I43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10" i="14" s="1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10" i="14" s="1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B10" i="14" s="1"/>
  <c r="A25" i="2"/>
  <c r="A24" i="2"/>
  <c r="F37" i="1"/>
  <c r="A36" i="1"/>
  <c r="F97" i="1"/>
  <c r="F92" i="1"/>
  <c r="F84" i="1"/>
  <c r="B67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6" i="1"/>
  <c r="A95" i="1"/>
  <c r="A94" i="1"/>
  <c r="A91" i="1"/>
  <c r="A89" i="1"/>
  <c r="A88" i="1"/>
  <c r="A87" i="1"/>
  <c r="A86" i="1"/>
  <c r="A83" i="1"/>
  <c r="A82" i="1"/>
  <c r="A81" i="1"/>
  <c r="A80" i="1"/>
  <c r="A78" i="1"/>
  <c r="A75" i="1"/>
  <c r="A74" i="1"/>
  <c r="A73" i="1"/>
  <c r="A72" i="1"/>
  <c r="A70" i="1"/>
  <c r="A67" i="1"/>
  <c r="A66" i="1"/>
  <c r="A65" i="1"/>
  <c r="A64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3" i="16"/>
  <c r="E29" i="15"/>
  <c r="E35" i="15"/>
  <c r="C43" i="16"/>
  <c r="E86" i="18"/>
  <c r="E274" i="18"/>
  <c r="E91" i="18"/>
  <c r="B84" i="18"/>
  <c r="C267" i="18"/>
  <c r="C270" i="18" s="1"/>
  <c r="C276" i="18" s="1"/>
  <c r="F44" i="4"/>
  <c r="B64" i="14" s="1"/>
  <c r="F78" i="17"/>
  <c r="C78" i="17" s="1"/>
  <c r="D244" i="18"/>
  <c r="C175" i="18"/>
  <c r="G44" i="5"/>
  <c r="D153" i="18"/>
  <c r="D267" i="18"/>
  <c r="E267" i="18" s="1"/>
  <c r="F44" i="7" l="1"/>
  <c r="B67" i="14" s="1"/>
  <c r="F44" i="3"/>
  <c r="B63" i="14" s="1"/>
  <c r="B44" i="17"/>
  <c r="B87" i="14"/>
  <c r="G23" i="25"/>
  <c r="E84" i="18"/>
  <c r="I44" i="4"/>
  <c r="E44" i="15"/>
  <c r="D15" i="16"/>
  <c r="D44" i="16" s="1"/>
  <c r="H15" i="17"/>
  <c r="H44" i="17" s="1"/>
  <c r="H44" i="16"/>
  <c r="J15" i="16"/>
  <c r="J44" i="16" s="1"/>
  <c r="J10" i="26"/>
  <c r="J7" i="26"/>
  <c r="J21" i="22"/>
  <c r="B46" i="14"/>
  <c r="L28" i="17"/>
  <c r="K28" i="17" s="1"/>
  <c r="F67" i="16"/>
  <c r="E67" i="16" s="1"/>
  <c r="E15" i="14"/>
  <c r="F15" i="14" s="1"/>
  <c r="L57" i="16"/>
  <c r="K57" i="16" s="1"/>
  <c r="J14" i="26"/>
  <c r="J21" i="26"/>
  <c r="D23" i="21"/>
  <c r="B39" i="14"/>
  <c r="F78" i="16"/>
  <c r="C78" i="16" s="1"/>
  <c r="C46" i="14"/>
  <c r="E20" i="15"/>
  <c r="D39" i="14"/>
  <c r="D44" i="17"/>
  <c r="J44" i="17"/>
  <c r="L42" i="16"/>
  <c r="K42" i="16" s="1"/>
  <c r="L13" i="16"/>
  <c r="L23" i="16"/>
  <c r="K23" i="16" s="1"/>
  <c r="B12" i="15"/>
  <c r="L74" i="16"/>
  <c r="I74" i="16" s="1"/>
  <c r="F69" i="16"/>
  <c r="E69" i="16" s="1"/>
  <c r="L30" i="17"/>
  <c r="M30" i="17" s="1"/>
  <c r="E21" i="14"/>
  <c r="F21" i="14" s="1"/>
  <c r="E9" i="15"/>
  <c r="L63" i="17"/>
  <c r="I63" i="17" s="1"/>
  <c r="E28" i="15"/>
  <c r="L29" i="16"/>
  <c r="I29" i="16" s="1"/>
  <c r="F23" i="16"/>
  <c r="C23" i="16" s="1"/>
  <c r="H99" i="1"/>
  <c r="H110" i="1" s="1"/>
  <c r="H67" i="17"/>
  <c r="F59" i="17"/>
  <c r="C59" i="17" s="1"/>
  <c r="K99" i="1"/>
  <c r="K110" i="1" s="1"/>
  <c r="F25" i="17"/>
  <c r="C25" i="17" s="1"/>
  <c r="E62" i="17"/>
  <c r="E77" i="17"/>
  <c r="F22" i="17"/>
  <c r="E22" i="17" s="1"/>
  <c r="F68" i="17"/>
  <c r="C68" i="17" s="1"/>
  <c r="F57" i="16"/>
  <c r="C57" i="16" s="1"/>
  <c r="E78" i="17"/>
  <c r="L20" i="17"/>
  <c r="K20" i="17" s="1"/>
  <c r="L22" i="17"/>
  <c r="I22" i="17" s="1"/>
  <c r="F26" i="17"/>
  <c r="C26" i="17" s="1"/>
  <c r="L70" i="17"/>
  <c r="K70" i="17" s="1"/>
  <c r="L80" i="17"/>
  <c r="K80" i="17" s="1"/>
  <c r="F69" i="17"/>
  <c r="C69" i="17" s="1"/>
  <c r="L42" i="17"/>
  <c r="K42" i="17" s="1"/>
  <c r="J67" i="17"/>
  <c r="D51" i="17"/>
  <c r="F22" i="16"/>
  <c r="C22" i="16" s="1"/>
  <c r="F13" i="17"/>
  <c r="F54" i="17"/>
  <c r="C54" i="17" s="1"/>
  <c r="L24" i="16"/>
  <c r="K24" i="16" s="1"/>
  <c r="F65" i="17"/>
  <c r="E65" i="17" s="1"/>
  <c r="F14" i="17"/>
  <c r="C14" i="17" s="1"/>
  <c r="E16" i="14"/>
  <c r="F16" i="14" s="1"/>
  <c r="F42" i="16"/>
  <c r="E42" i="16" s="1"/>
  <c r="F99" i="1"/>
  <c r="F110" i="1" s="1"/>
  <c r="J67" i="16"/>
  <c r="L67" i="16" s="1"/>
  <c r="I67" i="16" s="1"/>
  <c r="L59" i="17"/>
  <c r="I59" i="17" s="1"/>
  <c r="F28" i="16"/>
  <c r="G28" i="16" s="1"/>
  <c r="L18" i="17"/>
  <c r="K18" i="17" s="1"/>
  <c r="L25" i="17"/>
  <c r="I25" i="17" s="1"/>
  <c r="L64" i="17"/>
  <c r="K64" i="17" s="1"/>
  <c r="E27" i="15"/>
  <c r="F30" i="17"/>
  <c r="G30" i="17" s="1"/>
  <c r="F61" i="17"/>
  <c r="C61" i="17" s="1"/>
  <c r="F75" i="17"/>
  <c r="C75" i="17" s="1"/>
  <c r="L52" i="17"/>
  <c r="I52" i="17" s="1"/>
  <c r="F70" i="17"/>
  <c r="C70" i="17" s="1"/>
  <c r="L31" i="16"/>
  <c r="F44" i="13"/>
  <c r="B74" i="14" s="1"/>
  <c r="B286" i="18"/>
  <c r="E244" i="18"/>
  <c r="E218" i="18"/>
  <c r="E151" i="18"/>
  <c r="I44" i="8"/>
  <c r="K44" i="8"/>
  <c r="F44" i="8"/>
  <c r="B68" i="14" s="1"/>
  <c r="E145" i="18"/>
  <c r="E125" i="18"/>
  <c r="E130" i="18"/>
  <c r="E102" i="18"/>
  <c r="E109" i="18"/>
  <c r="D105" i="18"/>
  <c r="B86" i="14"/>
  <c r="E98" i="18"/>
  <c r="G44" i="3"/>
  <c r="K44" i="2"/>
  <c r="I28" i="17"/>
  <c r="L77" i="17"/>
  <c r="K77" i="17" s="1"/>
  <c r="B60" i="16"/>
  <c r="B72" i="16" s="1"/>
  <c r="F16" i="16"/>
  <c r="F48" i="16"/>
  <c r="E48" i="16" s="1"/>
  <c r="F62" i="16"/>
  <c r="E62" i="16" s="1"/>
  <c r="F77" i="16"/>
  <c r="E77" i="16" s="1"/>
  <c r="L18" i="16"/>
  <c r="K18" i="16" s="1"/>
  <c r="L25" i="16"/>
  <c r="I25" i="16" s="1"/>
  <c r="L50" i="16"/>
  <c r="I50" i="16" s="1"/>
  <c r="L64" i="16"/>
  <c r="K64" i="16" s="1"/>
  <c r="D79" i="16"/>
  <c r="L28" i="16"/>
  <c r="K28" i="16" s="1"/>
  <c r="L80" i="16"/>
  <c r="I80" i="16" s="1"/>
  <c r="F17" i="16"/>
  <c r="E17" i="16" s="1"/>
  <c r="L22" i="16"/>
  <c r="I22" i="16" s="1"/>
  <c r="F31" i="16"/>
  <c r="F70" i="16"/>
  <c r="E70" i="16" s="1"/>
  <c r="F80" i="16"/>
  <c r="E80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6" i="14"/>
  <c r="E237" i="18"/>
  <c r="E250" i="18"/>
  <c r="G44" i="10"/>
  <c r="H44" i="9"/>
  <c r="I44" i="9"/>
  <c r="C68" i="14"/>
  <c r="E134" i="18"/>
  <c r="E120" i="18"/>
  <c r="D123" i="18"/>
  <c r="E126" i="18"/>
  <c r="E131" i="18"/>
  <c r="I44" i="7"/>
  <c r="D114" i="18"/>
  <c r="E93" i="18"/>
  <c r="E53" i="18"/>
  <c r="C54" i="18"/>
  <c r="B41" i="18"/>
  <c r="C86" i="14"/>
  <c r="E16" i="18"/>
  <c r="E21" i="18"/>
  <c r="E24" i="18"/>
  <c r="L46" i="17"/>
  <c r="K46" i="17" s="1"/>
  <c r="F56" i="17"/>
  <c r="C56" i="17" s="1"/>
  <c r="L68" i="17"/>
  <c r="I68" i="17" s="1"/>
  <c r="C45" i="15"/>
  <c r="E16" i="15"/>
  <c r="E31" i="15"/>
  <c r="E99" i="18"/>
  <c r="E150" i="18"/>
  <c r="D161" i="18"/>
  <c r="E173" i="18"/>
  <c r="I14" i="21"/>
  <c r="I13" i="21"/>
  <c r="H22" i="22"/>
  <c r="D132" i="18"/>
  <c r="F63" i="17"/>
  <c r="C63" i="17" s="1"/>
  <c r="E33" i="15"/>
  <c r="B63" i="18"/>
  <c r="E66" i="18"/>
  <c r="E76" i="18"/>
  <c r="E219" i="18"/>
  <c r="E225" i="18"/>
  <c r="C243" i="18"/>
  <c r="E285" i="18"/>
  <c r="D66" i="17"/>
  <c r="E34" i="18"/>
  <c r="E43" i="18"/>
  <c r="B174" i="18"/>
  <c r="B22" i="26"/>
  <c r="J11" i="26"/>
  <c r="I7" i="25"/>
  <c r="D15" i="18"/>
  <c r="E15" i="18" s="1"/>
  <c r="H44" i="4"/>
  <c r="K44" i="5"/>
  <c r="G44" i="6"/>
  <c r="G44" i="7"/>
  <c r="J44" i="10"/>
  <c r="D71" i="14" s="1"/>
  <c r="F44" i="11"/>
  <c r="B72" i="14" s="1"/>
  <c r="E95" i="14"/>
  <c r="F95" i="14" s="1"/>
  <c r="E23" i="14"/>
  <c r="F23" i="14" s="1"/>
  <c r="E22" i="14"/>
  <c r="F22" i="14" s="1"/>
  <c r="E44" i="14"/>
  <c r="F44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8" i="14"/>
  <c r="F88" i="14" s="1"/>
  <c r="K44" i="7"/>
  <c r="D127" i="18"/>
  <c r="E137" i="18"/>
  <c r="H44" i="7"/>
  <c r="E103" i="18"/>
  <c r="C105" i="18"/>
  <c r="D83" i="18"/>
  <c r="B92" i="18"/>
  <c r="I44" i="5"/>
  <c r="G44" i="4"/>
  <c r="E33" i="18"/>
  <c r="K44" i="3"/>
  <c r="J44" i="2"/>
  <c r="D62" i="14" s="1"/>
  <c r="G44" i="2"/>
  <c r="J7" i="22"/>
  <c r="J14" i="22"/>
  <c r="J17" i="26"/>
  <c r="G23" i="21"/>
  <c r="G22" i="22"/>
  <c r="I22" i="22"/>
  <c r="I22" i="23"/>
  <c r="J12" i="24"/>
  <c r="I17" i="25"/>
  <c r="I22" i="26"/>
  <c r="B73" i="14"/>
  <c r="B15" i="18"/>
  <c r="B197" i="18" s="1"/>
  <c r="B313" i="18" s="1"/>
  <c r="C222" i="18"/>
  <c r="E222" i="18" s="1"/>
  <c r="F56" i="16"/>
  <c r="C56" i="16" s="1"/>
  <c r="F21" i="17"/>
  <c r="C21" i="17" s="1"/>
  <c r="F24" i="17"/>
  <c r="C24" i="17" s="1"/>
  <c r="F31" i="17"/>
  <c r="E20" i="18"/>
  <c r="C286" i="18"/>
  <c r="E284" i="18"/>
  <c r="C45" i="18"/>
  <c r="H44" i="13"/>
  <c r="C74" i="14" s="1"/>
  <c r="C291" i="18"/>
  <c r="E291" i="18" s="1"/>
  <c r="J58" i="17"/>
  <c r="L58" i="17" s="1"/>
  <c r="M58" i="17" s="1"/>
  <c r="J58" i="16"/>
  <c r="L58" i="16" s="1"/>
  <c r="M58" i="16" s="1"/>
  <c r="B267" i="18"/>
  <c r="B270" i="18" s="1"/>
  <c r="B276" i="18" s="1"/>
  <c r="D12" i="15"/>
  <c r="J44" i="9"/>
  <c r="D69" i="14" s="1"/>
  <c r="F17" i="17"/>
  <c r="C17" i="17" s="1"/>
  <c r="F24" i="16"/>
  <c r="C24" i="16" s="1"/>
  <c r="F49" i="16"/>
  <c r="C49" i="16" s="1"/>
  <c r="F63" i="16"/>
  <c r="E63" i="16" s="1"/>
  <c r="E182" i="18"/>
  <c r="E40" i="27"/>
  <c r="D58" i="16"/>
  <c r="F58" i="16" s="1"/>
  <c r="E58" i="16" s="1"/>
  <c r="D37" i="18"/>
  <c r="E37" i="18" s="1"/>
  <c r="J44" i="3"/>
  <c r="D63" i="14" s="1"/>
  <c r="D30" i="15"/>
  <c r="D38" i="15" s="1"/>
  <c r="G40" i="27"/>
  <c r="L14" i="16"/>
  <c r="K14" i="16" s="1"/>
  <c r="L62" i="17"/>
  <c r="K62" i="17" s="1"/>
  <c r="F44" i="2"/>
  <c r="B62" i="14" s="1"/>
  <c r="W24" i="12"/>
  <c r="AB45" i="12"/>
  <c r="AC45" i="12"/>
  <c r="G51" i="27"/>
  <c r="E50" i="14"/>
  <c r="F50" i="14" s="1"/>
  <c r="F46" i="16"/>
  <c r="E46" i="16" s="1"/>
  <c r="F74" i="16"/>
  <c r="E74" i="16" s="1"/>
  <c r="F19" i="16"/>
  <c r="C19" i="16" s="1"/>
  <c r="F54" i="16"/>
  <c r="C54" i="16" s="1"/>
  <c r="F65" i="16"/>
  <c r="F75" i="16"/>
  <c r="E75" i="16" s="1"/>
  <c r="L26" i="16"/>
  <c r="I26" i="16" s="1"/>
  <c r="L55" i="16"/>
  <c r="L62" i="16"/>
  <c r="K62" i="16" s="1"/>
  <c r="L77" i="16"/>
  <c r="K77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B254" i="18" s="1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F44" i="9"/>
  <c r="B69" i="14" s="1"/>
  <c r="K44" i="10"/>
  <c r="E11" i="15"/>
  <c r="E19" i="15"/>
  <c r="E44" i="18"/>
  <c r="I21" i="21"/>
  <c r="I20" i="23"/>
  <c r="J7" i="24"/>
  <c r="D23" i="25"/>
  <c r="J19" i="26"/>
  <c r="E37" i="14"/>
  <c r="F37" i="14" s="1"/>
  <c r="D59" i="18"/>
  <c r="E59" i="18" s="1"/>
  <c r="J44" i="4"/>
  <c r="D64" i="14" s="1"/>
  <c r="L63" i="16"/>
  <c r="L14" i="17"/>
  <c r="L19" i="17"/>
  <c r="L47" i="17"/>
  <c r="I47" i="17" s="1"/>
  <c r="L49" i="17"/>
  <c r="K49" i="17" s="1"/>
  <c r="L56" i="17"/>
  <c r="K56" i="17" s="1"/>
  <c r="J79" i="17"/>
  <c r="B51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4" i="14" s="1"/>
  <c r="C73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2" i="14"/>
  <c r="H44" i="5"/>
  <c r="E56" i="14"/>
  <c r="F56" i="14" s="1"/>
  <c r="E25" i="14"/>
  <c r="F25" i="14" s="1"/>
  <c r="E91" i="14"/>
  <c r="F91" i="14" s="1"/>
  <c r="D46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5" i="14"/>
  <c r="D94" i="14"/>
  <c r="B15" i="19"/>
  <c r="E298" i="18"/>
  <c r="E78" i="14"/>
  <c r="F78" i="14" s="1"/>
  <c r="E296" i="18"/>
  <c r="C15" i="19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2" i="14"/>
  <c r="F82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2" i="14"/>
  <c r="F92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E189" i="18" s="1"/>
  <c r="C14" i="18"/>
  <c r="E84" i="14"/>
  <c r="F84" i="14" s="1"/>
  <c r="D206" i="18"/>
  <c r="D322" i="18" s="1"/>
  <c r="E83" i="14"/>
  <c r="F83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3" i="14"/>
  <c r="D157" i="18"/>
  <c r="E153" i="18"/>
  <c r="L16" i="16"/>
  <c r="K16" i="16" s="1"/>
  <c r="J51" i="16"/>
  <c r="L49" i="16"/>
  <c r="I49" i="16" s="1"/>
  <c r="L56" i="16"/>
  <c r="I56" i="16" s="1"/>
  <c r="L61" i="17"/>
  <c r="D270" i="18"/>
  <c r="E54" i="14"/>
  <c r="F54" i="14" s="1"/>
  <c r="B30" i="15"/>
  <c r="B38" i="15" s="1"/>
  <c r="E7" i="15"/>
  <c r="C30" i="15"/>
  <c r="C38" i="15" s="1"/>
  <c r="E36" i="15"/>
  <c r="E227" i="18"/>
  <c r="B52" i="14"/>
  <c r="B48" i="14"/>
  <c r="E13" i="14"/>
  <c r="F13" i="14" s="1"/>
  <c r="E18" i="14"/>
  <c r="F18" i="14" s="1"/>
  <c r="E12" i="14"/>
  <c r="F12" i="14" s="1"/>
  <c r="E41" i="15"/>
  <c r="E17" i="15"/>
  <c r="E40" i="15"/>
  <c r="V24" i="12"/>
  <c r="D66" i="16" s="1"/>
  <c r="F66" i="16" s="1"/>
  <c r="E66" i="16" s="1"/>
  <c r="E9" i="14"/>
  <c r="F9" i="14" s="1"/>
  <c r="E34" i="15"/>
  <c r="F18" i="16"/>
  <c r="C18" i="16" s="1"/>
  <c r="F25" i="16"/>
  <c r="C25" i="16" s="1"/>
  <c r="D51" i="16"/>
  <c r="F49" i="17"/>
  <c r="C49" i="17" s="1"/>
  <c r="B101" i="18"/>
  <c r="B123" i="18"/>
  <c r="B152" i="18"/>
  <c r="C81" i="14"/>
  <c r="I10" i="21"/>
  <c r="I16" i="21"/>
  <c r="J12" i="22"/>
  <c r="J17" i="22"/>
  <c r="C23" i="25"/>
  <c r="J79" i="16"/>
  <c r="J99" i="1"/>
  <c r="J110" i="1" s="1"/>
  <c r="H44" i="2"/>
  <c r="F44" i="5"/>
  <c r="B65" i="14" s="1"/>
  <c r="J44" i="5"/>
  <c r="D65" i="14" s="1"/>
  <c r="H44" i="6"/>
  <c r="J44" i="8"/>
  <c r="D68" i="14" s="1"/>
  <c r="K44" i="9"/>
  <c r="J44" i="11"/>
  <c r="D72" i="14" s="1"/>
  <c r="I99" i="1"/>
  <c r="I110" i="1" s="1"/>
  <c r="L47" i="16"/>
  <c r="K47" i="16" s="1"/>
  <c r="L61" i="16"/>
  <c r="I61" i="16" s="1"/>
  <c r="L75" i="16"/>
  <c r="K75" i="16" s="1"/>
  <c r="L68" i="16"/>
  <c r="K68" i="16" s="1"/>
  <c r="L50" i="17"/>
  <c r="K50" i="17" s="1"/>
  <c r="L57" i="17"/>
  <c r="I57" i="17" s="1"/>
  <c r="B199" i="18"/>
  <c r="B315" i="18" s="1"/>
  <c r="B193" i="18"/>
  <c r="B309" i="18" s="1"/>
  <c r="C83" i="18"/>
  <c r="B136" i="18"/>
  <c r="B157" i="18"/>
  <c r="D85" i="14"/>
  <c r="I7" i="21"/>
  <c r="C23" i="21"/>
  <c r="I15" i="21"/>
  <c r="I16" i="25"/>
  <c r="I15" i="25"/>
  <c r="J19" i="24"/>
  <c r="J20" i="24"/>
  <c r="L29" i="17"/>
  <c r="B45" i="15"/>
  <c r="D52" i="14"/>
  <c r="D48" i="14"/>
  <c r="E48" i="14" s="1"/>
  <c r="F48" i="14" s="1"/>
  <c r="I44" i="6"/>
  <c r="F44" i="10"/>
  <c r="B71" i="14" s="1"/>
  <c r="H44" i="11"/>
  <c r="I44" i="11"/>
  <c r="D22" i="22"/>
  <c r="J16" i="26"/>
  <c r="H79" i="17"/>
  <c r="J44" i="7"/>
  <c r="D67" i="14" s="1"/>
  <c r="F14" i="16"/>
  <c r="C14" i="16" s="1"/>
  <c r="F21" i="16"/>
  <c r="C21" i="16" s="1"/>
  <c r="F20" i="16"/>
  <c r="G20" i="16" s="1"/>
  <c r="F26" i="16"/>
  <c r="E26" i="16" s="1"/>
  <c r="F68" i="16"/>
  <c r="C68" i="16" s="1"/>
  <c r="L17" i="16"/>
  <c r="I17" i="16" s="1"/>
  <c r="E46" i="15"/>
  <c r="L17" i="17"/>
  <c r="K17" i="17" s="1"/>
  <c r="L31" i="17"/>
  <c r="K31" i="17" s="1"/>
  <c r="B60" i="17"/>
  <c r="B72" i="17" s="1"/>
  <c r="B79" i="17"/>
  <c r="D79" i="17"/>
  <c r="B203" i="18"/>
  <c r="B319" i="18" s="1"/>
  <c r="D200" i="18"/>
  <c r="E38" i="18"/>
  <c r="E65" i="18"/>
  <c r="C79" i="18"/>
  <c r="E80" i="18"/>
  <c r="E155" i="18"/>
  <c r="B170" i="18"/>
  <c r="E223" i="18"/>
  <c r="B94" i="14"/>
  <c r="D81" i="14"/>
  <c r="E93" i="14"/>
  <c r="F93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3" i="14"/>
  <c r="F43" i="14" s="1"/>
  <c r="E42" i="14"/>
  <c r="F42" i="14" s="1"/>
  <c r="H79" i="16"/>
  <c r="L69" i="17"/>
  <c r="K69" i="17" s="1"/>
  <c r="I44" i="2"/>
  <c r="I44" i="3"/>
  <c r="K44" i="6"/>
  <c r="G44" i="9"/>
  <c r="G44" i="11"/>
  <c r="L52" i="16"/>
  <c r="K52" i="16" s="1"/>
  <c r="F30" i="16"/>
  <c r="G30" i="16" s="1"/>
  <c r="H60" i="16"/>
  <c r="H72" i="16" s="1"/>
  <c r="L21" i="17"/>
  <c r="I21" i="17" s="1"/>
  <c r="L65" i="17"/>
  <c r="K65" i="17" s="1"/>
  <c r="L74" i="17"/>
  <c r="I74" i="17" s="1"/>
  <c r="F67" i="17"/>
  <c r="C67" i="17" s="1"/>
  <c r="F29" i="17"/>
  <c r="G29" i="17" s="1"/>
  <c r="H51" i="17"/>
  <c r="F18" i="17"/>
  <c r="C18" i="17" s="1"/>
  <c r="L75" i="17"/>
  <c r="K75" i="17" s="1"/>
  <c r="L78" i="17"/>
  <c r="K78" i="17" s="1"/>
  <c r="F23" i="17"/>
  <c r="C23" i="17" s="1"/>
  <c r="H60" i="17"/>
  <c r="L23" i="17"/>
  <c r="K23" i="17" s="1"/>
  <c r="L55" i="17"/>
  <c r="K55" i="17" s="1"/>
  <c r="F80" i="17"/>
  <c r="E80" i="17" s="1"/>
  <c r="L16" i="17"/>
  <c r="L13" i="17"/>
  <c r="K13" i="17" s="1"/>
  <c r="J51" i="17"/>
  <c r="F46" i="17"/>
  <c r="C46" i="17" s="1"/>
  <c r="F57" i="17"/>
  <c r="C57" i="17" s="1"/>
  <c r="F19" i="17"/>
  <c r="C19" i="17" s="1"/>
  <c r="F27" i="17"/>
  <c r="G27" i="17" s="1"/>
  <c r="F42" i="17"/>
  <c r="E42" i="17" s="1"/>
  <c r="L48" i="17"/>
  <c r="I48" i="17" s="1"/>
  <c r="F40" i="17"/>
  <c r="C40" i="17" s="1"/>
  <c r="F64" i="17"/>
  <c r="C64" i="17" s="1"/>
  <c r="F47" i="17"/>
  <c r="C47" i="17" s="1"/>
  <c r="K74" i="16"/>
  <c r="L65" i="16"/>
  <c r="I65" i="16" s="1"/>
  <c r="L19" i="16"/>
  <c r="I19" i="16" s="1"/>
  <c r="L46" i="16"/>
  <c r="K46" i="16" s="1"/>
  <c r="F40" i="16"/>
  <c r="C40" i="16" s="1"/>
  <c r="B51" i="16"/>
  <c r="L70" i="16"/>
  <c r="F64" i="16"/>
  <c r="C64" i="16" s="1"/>
  <c r="B79" i="16"/>
  <c r="L54" i="16"/>
  <c r="I54" i="16" s="1"/>
  <c r="I57" i="16"/>
  <c r="L59" i="16"/>
  <c r="I59" i="16" s="1"/>
  <c r="F59" i="16"/>
  <c r="F47" i="16"/>
  <c r="E47" i="16" s="1"/>
  <c r="F55" i="16"/>
  <c r="C55" i="16" s="1"/>
  <c r="F61" i="16"/>
  <c r="L20" i="16"/>
  <c r="K20" i="16" s="1"/>
  <c r="F50" i="16"/>
  <c r="H51" i="16"/>
  <c r="L48" i="16"/>
  <c r="K48" i="16" s="1"/>
  <c r="F52" i="16"/>
  <c r="C52" i="16" s="1"/>
  <c r="L69" i="16"/>
  <c r="I69" i="16" s="1"/>
  <c r="E22" i="15"/>
  <c r="C12" i="15"/>
  <c r="E25" i="15"/>
  <c r="E10" i="15"/>
  <c r="E8" i="15"/>
  <c r="E14" i="14"/>
  <c r="F14" i="14" s="1"/>
  <c r="E19" i="14"/>
  <c r="F19" i="14" s="1"/>
  <c r="C94" i="14"/>
  <c r="E41" i="14"/>
  <c r="F41" i="14" s="1"/>
  <c r="E79" i="14"/>
  <c r="F79" i="14" s="1"/>
  <c r="E80" i="14"/>
  <c r="F80" i="14" s="1"/>
  <c r="E20" i="14"/>
  <c r="F20" i="14" s="1"/>
  <c r="E89" i="14"/>
  <c r="F89" i="14" s="1"/>
  <c r="E24" i="14"/>
  <c r="F24" i="14" s="1"/>
  <c r="B81" i="14"/>
  <c r="F52" i="17"/>
  <c r="E52" i="17" s="1"/>
  <c r="I18" i="16"/>
  <c r="C197" i="18"/>
  <c r="E175" i="18"/>
  <c r="K29" i="16"/>
  <c r="M29" i="16"/>
  <c r="E32" i="15"/>
  <c r="D106" i="18"/>
  <c r="B22" i="24"/>
  <c r="J21" i="24"/>
  <c r="E28" i="16"/>
  <c r="M28" i="17"/>
  <c r="J44" i="6"/>
  <c r="D66" i="14" s="1"/>
  <c r="E11" i="14"/>
  <c r="F11" i="14" s="1"/>
  <c r="D58" i="17"/>
  <c r="C40" i="27"/>
  <c r="C51" i="27" s="1"/>
  <c r="J9" i="26"/>
  <c r="D22" i="26"/>
  <c r="E18" i="15"/>
  <c r="L54" i="17"/>
  <c r="I54" i="17" s="1"/>
  <c r="F48" i="17"/>
  <c r="C48" i="17" s="1"/>
  <c r="F55" i="17"/>
  <c r="E55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D22" i="24"/>
  <c r="J8" i="24"/>
  <c r="H44" i="3"/>
  <c r="C41" i="18"/>
  <c r="C198" i="18"/>
  <c r="D41" i="18"/>
  <c r="D199" i="18"/>
  <c r="D315" i="18" s="1"/>
  <c r="E39" i="18"/>
  <c r="B83" i="18"/>
  <c r="B195" i="18"/>
  <c r="B22" i="22"/>
  <c r="J16" i="22"/>
  <c r="L78" i="16"/>
  <c r="K78" i="16" s="1"/>
  <c r="E35" i="14"/>
  <c r="F35" i="14" s="1"/>
  <c r="L40" i="16"/>
  <c r="I40" i="16" s="1"/>
  <c r="L40" i="17"/>
  <c r="G99" i="1"/>
  <c r="G110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5" i="14"/>
  <c r="J10" i="24"/>
  <c r="E23" i="25"/>
  <c r="E45" i="14"/>
  <c r="F45" i="14" s="1"/>
  <c r="D51" i="27"/>
  <c r="F51" i="27"/>
  <c r="F44" i="6"/>
  <c r="B66" i="14" s="1"/>
  <c r="L24" i="17"/>
  <c r="F50" i="17"/>
  <c r="E50" i="17" s="1"/>
  <c r="F74" i="17"/>
  <c r="E74" i="17" s="1"/>
  <c r="B110" i="18"/>
  <c r="E135" i="18"/>
  <c r="D295" i="18"/>
  <c r="I13" i="25"/>
  <c r="I21" i="25"/>
  <c r="E26" i="15"/>
  <c r="L27" i="16"/>
  <c r="E51" i="27"/>
  <c r="B51" i="27"/>
  <c r="B23" i="18"/>
  <c r="E18" i="18"/>
  <c r="E105" i="18" l="1"/>
  <c r="C67" i="16"/>
  <c r="I13" i="16"/>
  <c r="E23" i="16"/>
  <c r="H72" i="17"/>
  <c r="H81" i="17" s="1"/>
  <c r="E78" i="16"/>
  <c r="K13" i="16"/>
  <c r="L67" i="17"/>
  <c r="K67" i="17" s="1"/>
  <c r="M80" i="17"/>
  <c r="B47" i="15"/>
  <c r="I30" i="17"/>
  <c r="C28" i="16"/>
  <c r="I24" i="16"/>
  <c r="C69" i="16"/>
  <c r="I75" i="17"/>
  <c r="I23" i="16"/>
  <c r="I42" i="16"/>
  <c r="K22" i="17"/>
  <c r="B81" i="17"/>
  <c r="B81" i="16"/>
  <c r="D19" i="18"/>
  <c r="E19" i="18" s="1"/>
  <c r="E32" i="18"/>
  <c r="E132" i="18"/>
  <c r="B70" i="14"/>
  <c r="B75" i="14" s="1"/>
  <c r="C254" i="18"/>
  <c r="B314" i="18"/>
  <c r="B19" i="18"/>
  <c r="B25" i="18" s="1"/>
  <c r="I18" i="17"/>
  <c r="E13" i="17"/>
  <c r="K25" i="17"/>
  <c r="I42" i="17"/>
  <c r="E24" i="16"/>
  <c r="E57" i="16"/>
  <c r="C13" i="16"/>
  <c r="I80" i="17"/>
  <c r="K63" i="17"/>
  <c r="K59" i="17"/>
  <c r="C22" i="17"/>
  <c r="C16" i="16"/>
  <c r="C42" i="16"/>
  <c r="I58" i="16"/>
  <c r="E22" i="16"/>
  <c r="K27" i="17"/>
  <c r="C65" i="17"/>
  <c r="D58" i="14"/>
  <c r="I70" i="17"/>
  <c r="I49" i="17"/>
  <c r="E59" i="17"/>
  <c r="J60" i="17"/>
  <c r="M20" i="17"/>
  <c r="I20" i="17"/>
  <c r="B58" i="14"/>
  <c r="E68" i="17"/>
  <c r="E19" i="17"/>
  <c r="E57" i="17"/>
  <c r="E25" i="17"/>
  <c r="K25" i="16"/>
  <c r="E49" i="17"/>
  <c r="E48" i="17"/>
  <c r="E23" i="17"/>
  <c r="I58" i="17"/>
  <c r="E24" i="17"/>
  <c r="E46" i="17"/>
  <c r="K58" i="17"/>
  <c r="E29" i="16"/>
  <c r="E17" i="17"/>
  <c r="E16" i="17"/>
  <c r="E18" i="17"/>
  <c r="E14" i="17"/>
  <c r="E21" i="17"/>
  <c r="C77" i="16"/>
  <c r="E54" i="17"/>
  <c r="E56" i="17"/>
  <c r="E70" i="17"/>
  <c r="E67" i="17"/>
  <c r="E28" i="17"/>
  <c r="E27" i="17"/>
  <c r="E26" i="17"/>
  <c r="E69" i="17"/>
  <c r="E29" i="17"/>
  <c r="E75" i="17"/>
  <c r="C27" i="16"/>
  <c r="E61" i="17"/>
  <c r="C31" i="17"/>
  <c r="E31" i="17"/>
  <c r="E64" i="17"/>
  <c r="E40" i="17"/>
  <c r="E63" i="17"/>
  <c r="C13" i="17"/>
  <c r="E47" i="17"/>
  <c r="E30" i="17"/>
  <c r="K31" i="16"/>
  <c r="I31" i="16"/>
  <c r="E31" i="16"/>
  <c r="C31" i="16"/>
  <c r="E19" i="16"/>
  <c r="K80" i="16"/>
  <c r="C48" i="16"/>
  <c r="I14" i="16"/>
  <c r="D60" i="16"/>
  <c r="C30" i="17"/>
  <c r="G80" i="16"/>
  <c r="K68" i="17"/>
  <c r="E16" i="16"/>
  <c r="K22" i="16"/>
  <c r="I64" i="17"/>
  <c r="I47" i="16"/>
  <c r="E12" i="15"/>
  <c r="C62" i="16"/>
  <c r="E54" i="16"/>
  <c r="I77" i="17"/>
  <c r="I56" i="17"/>
  <c r="K17" i="16"/>
  <c r="K50" i="16"/>
  <c r="E56" i="16"/>
  <c r="F15" i="16"/>
  <c r="F44" i="16" s="1"/>
  <c r="C44" i="16" s="1"/>
  <c r="H81" i="16"/>
  <c r="I46" i="17"/>
  <c r="F66" i="17"/>
  <c r="C66" i="17" s="1"/>
  <c r="E30" i="16"/>
  <c r="K52" i="17"/>
  <c r="D47" i="15"/>
  <c r="C47" i="15"/>
  <c r="C28" i="17"/>
  <c r="F15" i="17"/>
  <c r="G15" i="17" s="1"/>
  <c r="I64" i="16"/>
  <c r="K57" i="17"/>
  <c r="G58" i="16"/>
  <c r="E290" i="18"/>
  <c r="C138" i="18"/>
  <c r="E114" i="18"/>
  <c r="E101" i="18"/>
  <c r="D63" i="18"/>
  <c r="E63" i="18" s="1"/>
  <c r="E67" i="18"/>
  <c r="E10" i="18"/>
  <c r="I27" i="17"/>
  <c r="K47" i="17"/>
  <c r="I17" i="17"/>
  <c r="K61" i="16"/>
  <c r="C80" i="16"/>
  <c r="C63" i="16"/>
  <c r="G29" i="16"/>
  <c r="E27" i="16"/>
  <c r="C75" i="16"/>
  <c r="E68" i="16"/>
  <c r="C17" i="16"/>
  <c r="E49" i="16"/>
  <c r="K58" i="16"/>
  <c r="M28" i="16"/>
  <c r="M80" i="16"/>
  <c r="I28" i="16"/>
  <c r="C70" i="16"/>
  <c r="E20" i="16"/>
  <c r="I77" i="16"/>
  <c r="C74" i="16"/>
  <c r="E14" i="16"/>
  <c r="I68" i="16"/>
  <c r="C26" i="16"/>
  <c r="E18" i="16"/>
  <c r="I75" i="16"/>
  <c r="C58" i="16"/>
  <c r="C46" i="16"/>
  <c r="F79" i="16"/>
  <c r="E79" i="16" s="1"/>
  <c r="K49" i="16"/>
  <c r="I62" i="16"/>
  <c r="E286" i="18"/>
  <c r="E248" i="18"/>
  <c r="C72" i="14"/>
  <c r="E72" i="14" s="1"/>
  <c r="F72" i="14" s="1"/>
  <c r="C71" i="14"/>
  <c r="E71" i="14" s="1"/>
  <c r="F71" i="14" s="1"/>
  <c r="E217" i="18"/>
  <c r="C69" i="14"/>
  <c r="E69" i="14" s="1"/>
  <c r="F69" i="14" s="1"/>
  <c r="B163" i="18"/>
  <c r="E152" i="18"/>
  <c r="E157" i="18"/>
  <c r="C67" i="14"/>
  <c r="E67" i="14" s="1"/>
  <c r="F67" i="14" s="1"/>
  <c r="E123" i="18"/>
  <c r="D138" i="18"/>
  <c r="E127" i="18"/>
  <c r="C66" i="14"/>
  <c r="B94" i="18"/>
  <c r="E83" i="18"/>
  <c r="C65" i="14"/>
  <c r="E65" i="14" s="1"/>
  <c r="F65" i="14" s="1"/>
  <c r="C64" i="14"/>
  <c r="E64" i="14" s="1"/>
  <c r="F64" i="14" s="1"/>
  <c r="C47" i="18"/>
  <c r="C63" i="14"/>
  <c r="C62" i="14"/>
  <c r="E62" i="14" s="1"/>
  <c r="F62" i="14" s="1"/>
  <c r="C90" i="14"/>
  <c r="C96" i="14" s="1"/>
  <c r="E87" i="14"/>
  <c r="F87" i="14" s="1"/>
  <c r="B90" i="14"/>
  <c r="B96" i="14" s="1"/>
  <c r="C301" i="18"/>
  <c r="L79" i="17"/>
  <c r="K67" i="16"/>
  <c r="I65" i="17"/>
  <c r="I50" i="17"/>
  <c r="B185" i="18"/>
  <c r="B69" i="18"/>
  <c r="J22" i="26"/>
  <c r="K26" i="16"/>
  <c r="C66" i="16"/>
  <c r="E21" i="16"/>
  <c r="I46" i="16"/>
  <c r="E58" i="18"/>
  <c r="B47" i="18"/>
  <c r="L15" i="17"/>
  <c r="K21" i="16"/>
  <c r="K65" i="16"/>
  <c r="I62" i="17"/>
  <c r="I69" i="17"/>
  <c r="E136" i="18"/>
  <c r="C69" i="18"/>
  <c r="D254" i="18"/>
  <c r="E254" i="18" s="1"/>
  <c r="E92" i="18"/>
  <c r="E46" i="14"/>
  <c r="F46" i="14" s="1"/>
  <c r="E52" i="14"/>
  <c r="F52" i="14" s="1"/>
  <c r="E73" i="14"/>
  <c r="F73" i="14" s="1"/>
  <c r="C313" i="18"/>
  <c r="B232" i="18"/>
  <c r="E221" i="18"/>
  <c r="C226" i="18"/>
  <c r="C232" i="18" s="1"/>
  <c r="C312" i="18"/>
  <c r="E315" i="18"/>
  <c r="E45" i="18"/>
  <c r="J60" i="16"/>
  <c r="E52" i="16"/>
  <c r="E55" i="16"/>
  <c r="I23" i="17"/>
  <c r="C30" i="16"/>
  <c r="D94" i="18"/>
  <c r="K14" i="17"/>
  <c r="I14" i="17"/>
  <c r="K56" i="16"/>
  <c r="I16" i="16"/>
  <c r="D25" i="18"/>
  <c r="I63" i="16"/>
  <c r="K63" i="16"/>
  <c r="C65" i="16"/>
  <c r="E65" i="16"/>
  <c r="J66" i="17"/>
  <c r="L66" i="17" s="1"/>
  <c r="J66" i="16"/>
  <c r="E40" i="16"/>
  <c r="E68" i="14"/>
  <c r="F68" i="14" s="1"/>
  <c r="E74" i="14"/>
  <c r="F74" i="14" s="1"/>
  <c r="K19" i="17"/>
  <c r="I19" i="17"/>
  <c r="K55" i="16"/>
  <c r="I55" i="16"/>
  <c r="E85" i="14"/>
  <c r="F85" i="14" s="1"/>
  <c r="E94" i="14"/>
  <c r="F94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1" i="14"/>
  <c r="F81" i="14" s="1"/>
  <c r="B317" i="18"/>
  <c r="D192" i="18"/>
  <c r="C25" i="18"/>
  <c r="E206" i="18"/>
  <c r="C308" i="18"/>
  <c r="E195" i="18"/>
  <c r="D311" i="18"/>
  <c r="E311" i="18" s="1"/>
  <c r="E25" i="16"/>
  <c r="C20" i="16"/>
  <c r="I52" i="16"/>
  <c r="I31" i="17"/>
  <c r="E306" i="18"/>
  <c r="B201" i="18"/>
  <c r="E202" i="18"/>
  <c r="D318" i="18"/>
  <c r="J22" i="22"/>
  <c r="I23" i="23"/>
  <c r="K54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1" i="17"/>
  <c r="I61" i="17"/>
  <c r="E10" i="14"/>
  <c r="F10" i="14" s="1"/>
  <c r="B116" i="18"/>
  <c r="C47" i="16"/>
  <c r="K74" i="17"/>
  <c r="I23" i="21"/>
  <c r="B138" i="18"/>
  <c r="D185" i="18"/>
  <c r="E183" i="18"/>
  <c r="C94" i="18"/>
  <c r="K16" i="17"/>
  <c r="I16" i="17"/>
  <c r="I55" i="17"/>
  <c r="C42" i="17"/>
  <c r="L51" i="17"/>
  <c r="K51" i="17" s="1"/>
  <c r="K21" i="17"/>
  <c r="C29" i="17"/>
  <c r="I78" i="17"/>
  <c r="G80" i="17"/>
  <c r="C80" i="17"/>
  <c r="K48" i="17"/>
  <c r="C27" i="17"/>
  <c r="I48" i="16"/>
  <c r="I20" i="16"/>
  <c r="K59" i="16"/>
  <c r="K19" i="16"/>
  <c r="K69" i="16"/>
  <c r="F60" i="16"/>
  <c r="C59" i="16"/>
  <c r="C61" i="16"/>
  <c r="E61" i="16"/>
  <c r="L51" i="16"/>
  <c r="C50" i="16"/>
  <c r="E50" i="16"/>
  <c r="F51" i="16"/>
  <c r="E51" i="16" s="1"/>
  <c r="I70" i="16"/>
  <c r="K70" i="16"/>
  <c r="E64" i="16"/>
  <c r="E59" i="16"/>
  <c r="G20" i="17"/>
  <c r="C74" i="17"/>
  <c r="E199" i="18"/>
  <c r="J22" i="24"/>
  <c r="C314" i="18"/>
  <c r="C163" i="18"/>
  <c r="E161" i="18"/>
  <c r="D90" i="14"/>
  <c r="E86" i="14"/>
  <c r="F86" i="14" s="1"/>
  <c r="C52" i="17"/>
  <c r="K27" i="16"/>
  <c r="I27" i="16"/>
  <c r="M27" i="16"/>
  <c r="E295" i="18"/>
  <c r="D301" i="18"/>
  <c r="E301" i="18" s="1"/>
  <c r="K24" i="17"/>
  <c r="I24" i="17"/>
  <c r="K40" i="16"/>
  <c r="D47" i="18"/>
  <c r="E47" i="18" s="1"/>
  <c r="E41" i="18"/>
  <c r="C320" i="18"/>
  <c r="E204" i="18"/>
  <c r="C205" i="18"/>
  <c r="F79" i="17"/>
  <c r="E79" i="17" s="1"/>
  <c r="E198" i="18"/>
  <c r="L15" i="16"/>
  <c r="I15" i="16" s="1"/>
  <c r="E106" i="18"/>
  <c r="D110" i="18"/>
  <c r="D197" i="18"/>
  <c r="D201" i="18" s="1"/>
  <c r="K26" i="17"/>
  <c r="D309" i="18"/>
  <c r="E193" i="18"/>
  <c r="F51" i="17"/>
  <c r="E51" i="17" s="1"/>
  <c r="C50" i="17"/>
  <c r="K30" i="16"/>
  <c r="M30" i="16"/>
  <c r="B320" i="18"/>
  <c r="B321" i="18" s="1"/>
  <c r="B205" i="18"/>
  <c r="K40" i="17"/>
  <c r="I40" i="17"/>
  <c r="C39" i="14"/>
  <c r="C58" i="14" s="1"/>
  <c r="I78" i="16"/>
  <c r="L79" i="16"/>
  <c r="C55" i="17"/>
  <c r="C20" i="17"/>
  <c r="K54" i="17"/>
  <c r="L60" i="17"/>
  <c r="E30" i="15"/>
  <c r="E38" i="15" s="1"/>
  <c r="F58" i="17"/>
  <c r="E58" i="17" s="1"/>
  <c r="D60" i="17"/>
  <c r="D72" i="17" s="1"/>
  <c r="D163" i="18"/>
  <c r="I30" i="16"/>
  <c r="L44" i="16" l="1"/>
  <c r="K44" i="16" s="1"/>
  <c r="I67" i="17"/>
  <c r="D69" i="18"/>
  <c r="E69" i="18" s="1"/>
  <c r="E138" i="18"/>
  <c r="L60" i="16"/>
  <c r="K60" i="16" s="1"/>
  <c r="J72" i="16"/>
  <c r="J81" i="16" s="1"/>
  <c r="M48" i="16" s="1"/>
  <c r="D72" i="16"/>
  <c r="D81" i="16" s="1"/>
  <c r="J72" i="17"/>
  <c r="C60" i="16"/>
  <c r="F72" i="16"/>
  <c r="F81" i="16" s="1"/>
  <c r="G13" i="16" s="1"/>
  <c r="L72" i="17"/>
  <c r="F44" i="17"/>
  <c r="E44" i="17" s="1"/>
  <c r="K15" i="17"/>
  <c r="L44" i="17"/>
  <c r="K44" i="17" s="1"/>
  <c r="E66" i="17"/>
  <c r="E15" i="17"/>
  <c r="E15" i="16"/>
  <c r="C15" i="16"/>
  <c r="I15" i="17"/>
  <c r="C15" i="17"/>
  <c r="I79" i="17"/>
  <c r="K79" i="17"/>
  <c r="C79" i="16"/>
  <c r="M15" i="17"/>
  <c r="E44" i="16"/>
  <c r="E47" i="15"/>
  <c r="E226" i="18"/>
  <c r="E63" i="14"/>
  <c r="F63" i="14" s="1"/>
  <c r="E94" i="18"/>
  <c r="E232" i="18"/>
  <c r="D70" i="14"/>
  <c r="D75" i="14" s="1"/>
  <c r="E66" i="14"/>
  <c r="F66" i="14" s="1"/>
  <c r="C70" i="14"/>
  <c r="C75" i="14" s="1"/>
  <c r="E25" i="18"/>
  <c r="L66" i="16"/>
  <c r="K66" i="16" s="1"/>
  <c r="K66" i="17"/>
  <c r="I66" i="17"/>
  <c r="E305" i="18"/>
  <c r="E163" i="18"/>
  <c r="E196" i="18"/>
  <c r="B207" i="18"/>
  <c r="E192" i="18"/>
  <c r="E308" i="18"/>
  <c r="B323" i="18"/>
  <c r="E185" i="18"/>
  <c r="E318" i="18"/>
  <c r="D321" i="18"/>
  <c r="I51" i="17"/>
  <c r="E60" i="16"/>
  <c r="K51" i="16"/>
  <c r="I51" i="16"/>
  <c r="C51" i="16"/>
  <c r="E201" i="18"/>
  <c r="D207" i="18"/>
  <c r="I60" i="17"/>
  <c r="K60" i="17"/>
  <c r="E58" i="14"/>
  <c r="F58" i="14" s="1"/>
  <c r="E39" i="14"/>
  <c r="F39" i="14" s="1"/>
  <c r="E314" i="18"/>
  <c r="C317" i="18"/>
  <c r="K79" i="16"/>
  <c r="I79" i="16"/>
  <c r="E309" i="18"/>
  <c r="D312" i="18"/>
  <c r="E312" i="18" s="1"/>
  <c r="C321" i="18"/>
  <c r="E320" i="18"/>
  <c r="E110" i="18"/>
  <c r="D116" i="18"/>
  <c r="E116" i="18" s="1"/>
  <c r="C79" i="17"/>
  <c r="D96" i="14"/>
  <c r="E96" i="14" s="1"/>
  <c r="F96" i="14" s="1"/>
  <c r="E90" i="14"/>
  <c r="F90" i="14" s="1"/>
  <c r="C58" i="17"/>
  <c r="G58" i="17"/>
  <c r="K15" i="16"/>
  <c r="C51" i="17"/>
  <c r="E197" i="18"/>
  <c r="D313" i="18"/>
  <c r="E205" i="18"/>
  <c r="C207" i="18"/>
  <c r="F60" i="17"/>
  <c r="I44" i="16" l="1"/>
  <c r="G47" i="16"/>
  <c r="G48" i="16"/>
  <c r="G49" i="16"/>
  <c r="E60" i="17"/>
  <c r="F72" i="17"/>
  <c r="F81" i="17" s="1"/>
  <c r="I60" i="16"/>
  <c r="L72" i="16"/>
  <c r="L81" i="16" s="1"/>
  <c r="C44" i="17"/>
  <c r="L81" i="17"/>
  <c r="M72" i="17" s="1"/>
  <c r="I44" i="17"/>
  <c r="M47" i="16"/>
  <c r="M49" i="16"/>
  <c r="D81" i="17"/>
  <c r="J81" i="17"/>
  <c r="M47" i="17" s="1"/>
  <c r="E75" i="14"/>
  <c r="F75" i="14" s="1"/>
  <c r="E70" i="14"/>
  <c r="F70" i="14" s="1"/>
  <c r="I66" i="16"/>
  <c r="E72" i="16"/>
  <c r="C72" i="16"/>
  <c r="G72" i="16"/>
  <c r="C60" i="17"/>
  <c r="E313" i="18"/>
  <c r="D317" i="18"/>
  <c r="C323" i="18"/>
  <c r="E321" i="18"/>
  <c r="E207" i="18"/>
  <c r="K72" i="17"/>
  <c r="I72" i="17"/>
  <c r="E81" i="17" l="1"/>
  <c r="E72" i="17"/>
  <c r="M49" i="17"/>
  <c r="M48" i="17"/>
  <c r="I72" i="16"/>
  <c r="K72" i="16"/>
  <c r="G44" i="16"/>
  <c r="G50" i="16"/>
  <c r="G42" i="16"/>
  <c r="G46" i="16"/>
  <c r="G25" i="16"/>
  <c r="G63" i="16"/>
  <c r="G19" i="16"/>
  <c r="G57" i="16"/>
  <c r="G79" i="16"/>
  <c r="G24" i="16"/>
  <c r="G14" i="16"/>
  <c r="G81" i="16"/>
  <c r="G62" i="16"/>
  <c r="G16" i="16"/>
  <c r="G31" i="16"/>
  <c r="G21" i="16"/>
  <c r="G77" i="16"/>
  <c r="G18" i="16"/>
  <c r="G66" i="16"/>
  <c r="G75" i="16"/>
  <c r="G52" i="16"/>
  <c r="G51" i="16"/>
  <c r="G23" i="16"/>
  <c r="G70" i="16"/>
  <c r="G68" i="16"/>
  <c r="G67" i="16"/>
  <c r="G56" i="16"/>
  <c r="G22" i="16"/>
  <c r="G26" i="16"/>
  <c r="G61" i="16"/>
  <c r="G55" i="16"/>
  <c r="G15" i="16"/>
  <c r="G78" i="16"/>
  <c r="G65" i="16"/>
  <c r="G60" i="16"/>
  <c r="E81" i="16"/>
  <c r="G69" i="16"/>
  <c r="G59" i="16"/>
  <c r="G64" i="16"/>
  <c r="G17" i="16"/>
  <c r="G74" i="16"/>
  <c r="G40" i="16"/>
  <c r="G54" i="16"/>
  <c r="C81" i="16"/>
  <c r="M55" i="17"/>
  <c r="M81" i="17"/>
  <c r="M13" i="17"/>
  <c r="M78" i="17"/>
  <c r="M59" i="17"/>
  <c r="M43" i="17"/>
  <c r="M42" i="17"/>
  <c r="M25" i="17"/>
  <c r="M75" i="17"/>
  <c r="M77" i="17"/>
  <c r="M68" i="17"/>
  <c r="M31" i="17"/>
  <c r="M14" i="17"/>
  <c r="M18" i="17"/>
  <c r="M57" i="17"/>
  <c r="M69" i="17"/>
  <c r="M46" i="17"/>
  <c r="M19" i="17"/>
  <c r="M65" i="17"/>
  <c r="M50" i="17"/>
  <c r="M16" i="17"/>
  <c r="M52" i="17"/>
  <c r="M74" i="17"/>
  <c r="M70" i="17"/>
  <c r="M64" i="17"/>
  <c r="M63" i="17"/>
  <c r="M21" i="17"/>
  <c r="M66" i="17"/>
  <c r="M23" i="17"/>
  <c r="M22" i="17"/>
  <c r="M56" i="17"/>
  <c r="M61" i="17"/>
  <c r="M17" i="17"/>
  <c r="M62" i="17"/>
  <c r="M67" i="17"/>
  <c r="M51" i="17"/>
  <c r="M24" i="17"/>
  <c r="M79" i="17"/>
  <c r="M26" i="17"/>
  <c r="M40" i="17"/>
  <c r="M54" i="17"/>
  <c r="I81" i="17"/>
  <c r="K81" i="17"/>
  <c r="M60" i="17"/>
  <c r="M44" i="17"/>
  <c r="C72" i="17"/>
  <c r="G47" i="17"/>
  <c r="G49" i="17"/>
  <c r="G48" i="17"/>
  <c r="E317" i="18"/>
  <c r="D323" i="18"/>
  <c r="E323" i="18" s="1"/>
  <c r="M79" i="16" l="1"/>
  <c r="M43" i="16"/>
  <c r="M55" i="16"/>
  <c r="M25" i="16"/>
  <c r="M54" i="16"/>
  <c r="M42" i="16"/>
  <c r="M14" i="16"/>
  <c r="M24" i="16"/>
  <c r="M61" i="16"/>
  <c r="M66" i="16"/>
  <c r="M19" i="16"/>
  <c r="M72" i="16"/>
  <c r="M51" i="16"/>
  <c r="M81" i="16"/>
  <c r="M62" i="16"/>
  <c r="M77" i="16"/>
  <c r="M65" i="16"/>
  <c r="M18" i="16"/>
  <c r="K81" i="16"/>
  <c r="M23" i="16"/>
  <c r="M69" i="16"/>
  <c r="M64" i="16"/>
  <c r="M44" i="16"/>
  <c r="M52" i="16"/>
  <c r="M13" i="16"/>
  <c r="M59" i="16"/>
  <c r="M57" i="16"/>
  <c r="M22" i="16"/>
  <c r="M50" i="16"/>
  <c r="M46" i="16"/>
  <c r="M16" i="16"/>
  <c r="M60" i="16"/>
  <c r="M21" i="16"/>
  <c r="M70" i="16"/>
  <c r="M78" i="16"/>
  <c r="M31" i="16"/>
  <c r="M67" i="16"/>
  <c r="M40" i="16"/>
  <c r="M15" i="16"/>
  <c r="M26" i="16"/>
  <c r="M17" i="16"/>
  <c r="M75" i="16"/>
  <c r="M74" i="16"/>
  <c r="M63" i="16"/>
  <c r="M56" i="16"/>
  <c r="M68" i="16"/>
  <c r="I81" i="16"/>
  <c r="G72" i="17"/>
  <c r="G46" i="17"/>
  <c r="G14" i="17"/>
  <c r="G62" i="17"/>
  <c r="G22" i="17"/>
  <c r="G63" i="17"/>
  <c r="G59" i="17"/>
  <c r="G24" i="17"/>
  <c r="G21" i="17"/>
  <c r="G40" i="17"/>
  <c r="G23" i="17"/>
  <c r="G17" i="17"/>
  <c r="G57" i="17"/>
  <c r="G19" i="17"/>
  <c r="G42" i="17"/>
  <c r="G56" i="17"/>
  <c r="G54" i="17"/>
  <c r="G81" i="17"/>
  <c r="G75" i="17"/>
  <c r="G18" i="17"/>
  <c r="G31" i="17"/>
  <c r="G68" i="17"/>
  <c r="G25" i="17"/>
  <c r="G67" i="17"/>
  <c r="G64" i="17"/>
  <c r="G78" i="17"/>
  <c r="G61" i="17"/>
  <c r="G13" i="17"/>
  <c r="G77" i="17"/>
  <c r="G26" i="17"/>
  <c r="G69" i="17"/>
  <c r="G65" i="17"/>
  <c r="G70" i="17"/>
  <c r="G66" i="17"/>
  <c r="G55" i="17"/>
  <c r="G52" i="17"/>
  <c r="G16" i="17"/>
  <c r="C81" i="17"/>
  <c r="G50" i="17"/>
  <c r="G74" i="17"/>
  <c r="G44" i="17"/>
  <c r="G51" i="17"/>
  <c r="G79" i="17"/>
  <c r="G60" i="17"/>
  <c r="G52" i="29" l="1"/>
  <c r="G51" i="29"/>
</calcChain>
</file>

<file path=xl/sharedStrings.xml><?xml version="1.0" encoding="utf-8"?>
<sst xmlns="http://schemas.openxmlformats.org/spreadsheetml/2006/main" count="2643" uniqueCount="603">
  <si>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</si>
  <si>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</si>
  <si>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</si>
  <si>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</si>
  <si>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</si>
  <si>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</si>
  <si>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</si>
  <si>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</si>
  <si>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</si>
  <si>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</si>
  <si>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</si>
  <si>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</si>
  <si>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</si>
  <si>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</si>
  <si>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</si>
  <si>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</si>
  <si>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</si>
  <si>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</si>
  <si>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</si>
  <si>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</si>
  <si>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</si>
  <si>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</si>
  <si>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</si>
  <si>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</si>
  <si>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</si>
  <si>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</si>
  <si>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</si>
  <si>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</si>
  <si>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</si>
  <si>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</si>
  <si>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</si>
  <si>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</si>
  <si>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</si>
  <si>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</si>
  <si>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</si>
  <si>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</si>
  <si>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</si>
  <si>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</si>
  <si>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</si>
  <si>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</si>
  <si>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</si>
  <si>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</si>
  <si>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</si>
  <si>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</si>
  <si>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</si>
  <si>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</si>
  <si>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</si>
  <si>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</si>
  <si>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</si>
  <si>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</si>
  <si>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</si>
  <si>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</si>
  <si>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</si>
  <si>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</si>
  <si>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</si>
  <si>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</si>
  <si>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</si>
  <si>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</si>
  <si>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</si>
  <si>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</si>
  <si>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</si>
  <si>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</si>
  <si>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</si>
  <si>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</si>
  <si>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</si>
  <si>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</si>
  <si>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</si>
  <si>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</si>
  <si>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</si>
  <si>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</si>
  <si>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</si>
  <si>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</si>
  <si>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</si>
  <si>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</si>
  <si>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</si>
  <si>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</si>
  <si>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</si>
  <si>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</si>
  <si>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</si>
  <si>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</si>
  <si>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</si>
  <si>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</si>
  <si>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</si>
  <si>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</si>
  <si>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</si>
  <si>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</si>
  <si>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</si>
  <si>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</si>
  <si>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</si>
  <si>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</si>
  <si>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</si>
  <si>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</si>
  <si>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</si>
  <si>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</si>
  <si>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</si>
  <si>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</si>
  <si>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</si>
  <si>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</si>
  <si>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</si>
  <si>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</si>
  <si>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</si>
  <si>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</si>
  <si>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</si>
  <si>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</si>
  <si>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</si>
  <si>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</si>
  <si>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</si>
  <si>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</si>
  <si>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</si>
  <si>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</si>
  <si>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</si>
  <si>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</si>
  <si>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</si>
  <si>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</si>
  <si>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</si>
  <si>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</si>
  <si>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</si>
  <si>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</si>
  <si>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</si>
  <si>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</si>
  <si>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</si>
  <si>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</si>
  <si>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</si>
  <si>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</si>
  <si>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</si>
  <si>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</si>
  <si>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</si>
  <si>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</si>
  <si>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</si>
  <si>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</si>
  <si>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</si>
  <si>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</si>
  <si>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</si>
  <si>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</si>
  <si>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</si>
  <si>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</si>
  <si>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</si>
  <si>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</si>
  <si>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</si>
  <si>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</si>
  <si>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</si>
  <si>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</si>
  <si>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</si>
  <si>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</si>
  <si>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</si>
  <si>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</si>
  <si>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</si>
  <si>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</si>
  <si>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</si>
  <si>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</si>
  <si>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</si>
  <si>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</si>
  <si>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</si>
  <si>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</si>
  <si>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</si>
  <si>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</si>
  <si>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</si>
  <si>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</si>
  <si>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</si>
  <si>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</si>
  <si>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</si>
  <si>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</si>
  <si>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</si>
  <si>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</si>
  <si>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</si>
  <si>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</si>
  <si>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</si>
  <si>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</si>
  <si>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</si>
  <si>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</si>
  <si>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</si>
  <si>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</si>
  <si>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</si>
  <si>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</si>
  <si>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</si>
  <si>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</si>
  <si>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</si>
  <si>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</si>
  <si>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</si>
  <si>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</si>
  <si>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</si>
  <si>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</si>
  <si>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</si>
  <si>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</si>
  <si>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</si>
  <si>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</si>
  <si>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</si>
  <si>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</si>
  <si>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</si>
  <si>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</si>
  <si>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</si>
  <si>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</si>
  <si>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</si>
  <si>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</si>
  <si>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</si>
  <si>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</si>
  <si>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</si>
  <si>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</si>
  <si>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</si>
  <si>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</si>
  <si>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</si>
  <si>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</si>
  <si>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</si>
  <si>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</si>
  <si>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</si>
  <si>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</si>
  <si>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</si>
  <si>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</si>
  <si>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</si>
  <si>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</si>
  <si>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</si>
  <si>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</si>
  <si>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</si>
  <si>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</si>
  <si>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</si>
  <si>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</si>
  <si>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</si>
  <si>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</si>
  <si>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</si>
  <si>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</si>
  <si>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</si>
  <si>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</si>
  <si>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</si>
  <si>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</si>
  <si>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</si>
  <si>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</si>
  <si>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</si>
  <si>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</si>
  <si>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</si>
  <si>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</si>
  <si>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</si>
  <si>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</si>
  <si>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</si>
  <si>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</si>
  <si>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</si>
  <si>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</si>
  <si>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</si>
  <si>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</si>
  <si>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</si>
  <si>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</si>
  <si>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</si>
  <si>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</si>
  <si>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</si>
  <si>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</si>
  <si>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</si>
  <si>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</si>
  <si>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</si>
  <si>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</si>
  <si>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</si>
  <si>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</si>
  <si>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</si>
  <si>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</si>
  <si>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</si>
  <si>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</si>
  <si>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</si>
  <si>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</si>
  <si>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</si>
  <si>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</si>
  <si>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</si>
  <si>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</si>
  <si>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</si>
  <si>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</si>
  <si>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</si>
  <si>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</si>
  <si>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</si>
  <si>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</si>
  <si>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</si>
  <si>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</si>
  <si>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</si>
  <si>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</si>
  <si>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</si>
  <si>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</si>
  <si>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</si>
  <si>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</si>
  <si>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</si>
  <si>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</si>
  <si>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</si>
  <si>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</si>
  <si>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</si>
  <si>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</si>
  <si>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</si>
  <si>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</si>
  <si>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</si>
  <si>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</si>
  <si>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</si>
  <si>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</si>
  <si>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</si>
  <si>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</si>
  <si>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</si>
  <si>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</si>
  <si>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</si>
  <si>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</si>
  <si>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</si>
  <si>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</si>
  <si>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</si>
  <si>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</si>
  <si>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</si>
  <si>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</si>
  <si>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</si>
  <si>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</si>
  <si>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</si>
  <si>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</si>
  <si>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</si>
  <si>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</si>
  <si>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</si>
  <si>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</si>
  <si>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</si>
  <si>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</si>
  <si>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</si>
  <si>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</si>
  <si>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</si>
  <si>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</si>
  <si>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</si>
  <si>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</si>
  <si>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</si>
  <si>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</si>
  <si>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</si>
  <si>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</si>
  <si>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</si>
  <si>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</si>
  <si>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</si>
  <si>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</si>
  <si>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</si>
  <si>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</si>
  <si>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</si>
  <si>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</si>
  <si>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</si>
  <si>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</si>
  <si>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</si>
  <si>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</si>
  <si>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</si>
  <si>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</si>
  <si>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</si>
  <si>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</si>
  <si>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</si>
  <si>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</si>
  <si>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</si>
  <si>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</si>
  <si>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</si>
  <si>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</si>
  <si>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</si>
  <si>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</si>
  <si>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</si>
  <si>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</si>
  <si>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</si>
  <si>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</si>
  <si>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</si>
  <si>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</si>
  <si>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</si>
  <si>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</si>
  <si>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</si>
  <si>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</si>
  <si>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</si>
  <si>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</si>
  <si>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</si>
  <si>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</si>
  <si>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</si>
  <si>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</si>
  <si>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</si>
  <si>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</si>
  <si>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</si>
  <si>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</si>
  <si>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</si>
  <si>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</si>
  <si>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</si>
  <si>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</si>
  <si>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</si>
  <si>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</si>
  <si>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</si>
  <si>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</si>
  <si>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</si>
  <si>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</si>
  <si>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</si>
  <si>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</si>
  <si>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</si>
  <si>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</si>
  <si>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</si>
  <si>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</si>
  <si>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</si>
  <si>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</si>
  <si>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</si>
  <si>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</si>
  <si>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</si>
  <si>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</si>
  <si>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</si>
  <si>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</si>
  <si>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</si>
  <si>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</si>
  <si>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</si>
  <si>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</si>
  <si>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</si>
  <si>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</si>
  <si>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</si>
  <si>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</si>
  <si>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</si>
  <si>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</si>
  <si>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</si>
  <si>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</si>
  <si>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</si>
  <si>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</si>
  <si>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</si>
  <si>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</si>
  <si>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</si>
  <si>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</si>
  <si>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</si>
  <si>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</si>
  <si>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</si>
  <si>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</si>
  <si>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</si>
  <si>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</si>
  <si>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</si>
  <si>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</si>
  <si>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</si>
  <si>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</si>
  <si>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</si>
  <si>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</si>
  <si>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</si>
  <si>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</si>
  <si>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</si>
  <si>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</si>
  <si>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</si>
  <si>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</si>
  <si>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</si>
  <si>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</si>
  <si>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</si>
  <si>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</si>
  <si>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</si>
  <si>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</si>
  <si>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</si>
  <si>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</si>
  <si>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</si>
  <si>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</si>
  <si>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</si>
  <si>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</si>
  <si>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</si>
  <si>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</si>
  <si>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</si>
  <si>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</si>
  <si>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</si>
  <si>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</si>
  <si>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</si>
  <si>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</si>
  <si>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</si>
  <si>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</si>
  <si>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</si>
  <si>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</si>
  <si>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</si>
  <si>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</si>
  <si>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</si>
  <si>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</si>
  <si>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</si>
  <si>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2022-2023</t>
  </si>
  <si>
    <t>BUDGETED 2022-2023</t>
  </si>
  <si>
    <t>2022-23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</si>
  <si>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</si>
  <si>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</si>
  <si>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</si>
  <si>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</si>
  <si>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</si>
  <si>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</si>
  <si>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</si>
  <si>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</si>
  <si>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</si>
  <si>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</si>
  <si>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</si>
  <si>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</si>
  <si>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</si>
  <si>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</si>
  <si>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Fiscal Year 2022-2023 Budgeted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</si>
  <si>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</si>
  <si>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</si>
  <si>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</si>
  <si>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</si>
  <si>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</si>
  <si>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</si>
  <si>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</si>
  <si>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</si>
  <si>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</si>
  <si>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</si>
  <si>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</si>
  <si>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</si>
  <si>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</si>
  <si>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</si>
  <si>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</si>
  <si>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</si>
  <si>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</si>
  <si>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</si>
  <si>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</si>
  <si>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</si>
  <si>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</si>
  <si>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</si>
  <si>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</si>
  <si>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</si>
  <si>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</si>
  <si>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</si>
  <si>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</si>
  <si>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</si>
  <si>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</si>
  <si>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</si>
  <si>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</si>
  <si>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</si>
  <si>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</si>
  <si>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</si>
  <si>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</si>
  <si>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</si>
  <si>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</si>
  <si>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</si>
  <si>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</si>
  <si>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</si>
  <si>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</si>
  <si>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</si>
  <si>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</si>
  <si>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</si>
  <si>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</si>
  <si>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</si>
  <si>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</si>
  <si>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</si>
  <si>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</si>
  <si>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</si>
  <si>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</si>
  <si>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</si>
  <si>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</si>
  <si>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</si>
  <si>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</si>
  <si>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</si>
  <si>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</si>
  <si>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</si>
  <si>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</si>
  <si>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</si>
  <si>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</si>
  <si>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</si>
  <si>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</si>
  <si>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</si>
  <si>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FY 2024 Mandated Costs</t>
  </si>
  <si>
    <t>FY 2024 Operating Budget Data (Revenue)</t>
  </si>
  <si>
    <t>FY 2024 Operating Budget Data (Expenditure - Instruction)</t>
  </si>
  <si>
    <t>FY 2024 Operating Budget Data (Expenditure - Research)</t>
  </si>
  <si>
    <t>FY 2024 Operating Budget Data (Expenditure - Public Service)</t>
  </si>
  <si>
    <t>FY 2024 Operating Budget Data (Expenditure - Academic Support)</t>
  </si>
  <si>
    <t>FY 2024 Operating Budget Data (Expenditure - Student Services Function)</t>
  </si>
  <si>
    <t>FY 2024 Operating Budget Data (Expenditure - Institutional Support Function)</t>
  </si>
  <si>
    <t>FY 2024 Operating Budget Data (Expenditure - Scholarship Function)</t>
  </si>
  <si>
    <t>FY 2024 Operating Budget Data (Expenditure - OP&amp;M Function)</t>
  </si>
  <si>
    <t>FY 2024 Operating Budget Data (Expenditure - Hospitals Function)</t>
  </si>
  <si>
    <t>FY 2024 Operating Budget Data (Expenditure - Transfers Function)</t>
  </si>
  <si>
    <t>FY 2024 Operating Budget Data (Athletics - Revenues and Expenditures)</t>
  </si>
  <si>
    <t>FY 2024 Operating Budget Data (Expenditure - Other)</t>
  </si>
  <si>
    <t>Budgeted 2022-23</t>
  </si>
  <si>
    <t>2023-2024</t>
  </si>
  <si>
    <t>BUDGETED 2023-2024</t>
  </si>
  <si>
    <t>ACTUAL 2022-2023</t>
  </si>
  <si>
    <t>2023-24</t>
  </si>
  <si>
    <t>2023-24 +/-</t>
  </si>
  <si>
    <t xml:space="preserve"> Fiscal Year 2022-2023 Actual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</si>
  <si>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</si>
  <si>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</si>
  <si>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</si>
  <si>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</si>
  <si>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</si>
  <si>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</si>
  <si>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</si>
  <si>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</si>
  <si>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</si>
  <si>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</si>
  <si>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</si>
  <si>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</si>
  <si>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</si>
  <si>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</si>
  <si>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</si>
  <si>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</si>
  <si>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Louisiana State University - Shreveport</t>
  </si>
  <si>
    <t>600-700</t>
  </si>
  <si>
    <t>Louisiana State University in Shreveport</t>
  </si>
  <si>
    <t>Detailed List of Other</t>
  </si>
  <si>
    <t>Other Scholarships</t>
  </si>
  <si>
    <t xml:space="preserve">     LSU Board of Supervisors</t>
  </si>
  <si>
    <t xml:space="preserve">     Transfer Scholarship</t>
  </si>
  <si>
    <t xml:space="preserve">     Debate Scholarship</t>
  </si>
  <si>
    <t xml:space="preserve">     LaPrep Scholarship</t>
  </si>
  <si>
    <t xml:space="preserve">     Shreveport Scholarship</t>
  </si>
  <si>
    <t xml:space="preserve">     Red River Scholarship</t>
  </si>
  <si>
    <t xml:space="preserve">     Louisiana Scholarship</t>
  </si>
  <si>
    <t xml:space="preserve">     Orientation Scholarship</t>
  </si>
  <si>
    <t xml:space="preserve">     Purple and Gold Scholarship</t>
  </si>
  <si>
    <t>ProPell</t>
  </si>
  <si>
    <t>Other Legislatively Established Tuition &amp; Fee Exemptions</t>
  </si>
  <si>
    <t>Veterans Affairs 35 (29:288)</t>
  </si>
  <si>
    <t>Athletic Non-Resident</t>
  </si>
  <si>
    <t>Total Other Legislatively Established Tuition &amp; Fee Exemptions</t>
  </si>
  <si>
    <t>Other Tuition &amp; Fee Exemptions Other List</t>
  </si>
  <si>
    <t>Military Friendly (Barksdale AFB)</t>
  </si>
  <si>
    <t>Codofil - Education</t>
  </si>
  <si>
    <t>Louisiana Veterans</t>
  </si>
  <si>
    <t>LSU Health Science Center - Shreveport Employee</t>
  </si>
  <si>
    <t>LSU  A&amp;M</t>
  </si>
  <si>
    <t>Total Other Tuition &amp; Fee Exemptions Other List</t>
  </si>
  <si>
    <t>Non-Resident Tuition &amp; Fee Exemptions Other List</t>
  </si>
  <si>
    <t>Non-Resident Tuition Exemption</t>
  </si>
  <si>
    <t>Veterans Affairs Non-Resident</t>
  </si>
  <si>
    <t>Total Non-Resident Tuition and Fee Exemtion Other List</t>
  </si>
  <si>
    <t>Louisiana Scholarship Housing Stipend</t>
  </si>
  <si>
    <t>Child of Deceased Faculty Member</t>
  </si>
  <si>
    <t>NOT 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</si>
</sst>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5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</fills>
  <borders count="2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20" fillId="0" borderId="0"/>
  </cellStyleXfs>
  <cellXfs count="625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6" fontId="3" fillId="0" borderId="195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  <xf numFmtId="169" fontId="2" fillId="0" borderId="96" xfId="0" applyNumberFormat="1" applyFont="1" applyBorder="1"/>
    <xf numFmtId="0" fontId="2" fillId="0" borderId="0" xfId="2" applyFont="1" applyBorder="1"/>
    <xf numFmtId="0" fontId="3" fillId="0" borderId="86" xfId="0" applyFont="1" applyBorder="1" applyAlignment="1">
      <alignment horizontal="center"/>
    </xf>
    <xf numFmtId="0" fontId="2" fillId="0" borderId="86" xfId="0" applyFont="1" applyBorder="1"/>
    <xf numFmtId="169" fontId="2" fillId="0" borderId="192" xfId="0" applyNumberFormat="1" applyFont="1" applyBorder="1"/>
    <xf numFmtId="169" fontId="2" fillId="0" borderId="123" xfId="0" applyNumberFormat="1" applyFont="1" applyBorder="1"/>
    <xf numFmtId="3" fontId="2" fillId="0" borderId="210" xfId="0" applyNumberFormat="1" applyFont="1" applyBorder="1"/>
    <xf numFmtId="3" fontId="2" fillId="0" borderId="86" xfId="0" applyNumberFormat="1" applyFont="1" applyBorder="1"/>
    <xf numFmtId="169" fontId="2" fillId="0" borderId="89" xfId="0" applyNumberFormat="1" applyFont="1" applyBorder="1"/>
    <xf numFmtId="169" fontId="2" fillId="0" borderId="211" xfId="0" applyNumberFormat="1" applyFont="1" applyBorder="1"/>
    <xf numFmtId="169" fontId="2" fillId="0" borderId="77" xfId="0" applyNumberFormat="1" applyFont="1" applyBorder="1"/>
    <xf numFmtId="3" fontId="2" fillId="0" borderId="119" xfId="0" applyNumberFormat="1" applyFont="1" applyBorder="1"/>
    <xf numFmtId="169" fontId="2" fillId="0" borderId="86" xfId="0" applyNumberFormat="1" applyFont="1" applyBorder="1"/>
    <xf numFmtId="169" fontId="2" fillId="0" borderId="185" xfId="0" applyNumberFormat="1" applyFont="1" applyBorder="1"/>
    <xf numFmtId="0" fontId="3" fillId="0" borderId="111" xfId="0" applyFont="1" applyBorder="1"/>
    <xf numFmtId="169" fontId="3" fillId="0" borderId="111" xfId="0" applyNumberFormat="1" applyFont="1" applyBorder="1"/>
    <xf numFmtId="169" fontId="3" fillId="0" borderId="211" xfId="0" applyNumberFormat="1" applyFont="1" applyBorder="1"/>
    <xf numFmtId="3" fontId="3" fillId="0" borderId="86" xfId="0" applyNumberFormat="1" applyFont="1" applyBorder="1"/>
    <xf numFmtId="3" fontId="3" fillId="0" borderId="145" xfId="0" applyNumberFormat="1" applyFont="1" applyBorder="1"/>
    <xf numFmtId="169" fontId="3" fillId="0" borderId="114" xfId="0" applyNumberFormat="1" applyFont="1" applyBorder="1"/>
    <xf numFmtId="169" fontId="3" fillId="0" borderId="86" xfId="0" applyNumberFormat="1" applyFont="1" applyBorder="1"/>
    <xf numFmtId="0" fontId="3" fillId="0" borderId="96" xfId="0" applyFont="1" applyBorder="1"/>
    <xf numFmtId="0" fontId="2" fillId="5" borderId="96" xfId="0" applyFont="1" applyFill="1" applyBorder="1"/>
    <xf numFmtId="169" fontId="2" fillId="5" borderId="96" xfId="0" applyNumberFormat="1" applyFont="1" applyFill="1" applyBorder="1"/>
    <xf numFmtId="169" fontId="2" fillId="5" borderId="123" xfId="0" applyNumberFormat="1" applyFont="1" applyFill="1" applyBorder="1"/>
    <xf numFmtId="3" fontId="3" fillId="0" borderId="96" xfId="0" applyNumberFormat="1" applyFont="1" applyBorder="1"/>
    <xf numFmtId="169" fontId="3" fillId="0" borderId="123" xfId="0" applyNumberFormat="1" applyFont="1" applyBorder="1"/>
    <xf numFmtId="3" fontId="2" fillId="0" borderId="186" xfId="0" applyNumberFormat="1" applyFont="1" applyBorder="1"/>
    <xf numFmtId="169" fontId="2" fillId="0" borderId="104" xfId="0" applyNumberFormat="1" applyFont="1" applyBorder="1"/>
    <xf numFmtId="169" fontId="2" fillId="0" borderId="106" xfId="0" applyNumberFormat="1" applyFont="1" applyBorder="1"/>
    <xf numFmtId="169" fontId="3" fillId="0" borderId="96" xfId="0" applyNumberFormat="1" applyFont="1" applyBorder="1"/>
    <xf numFmtId="0" fontId="2" fillId="0" borderId="192" xfId="0" applyFont="1" applyBorder="1"/>
    <xf numFmtId="169" fontId="2" fillId="0" borderId="210" xfId="0" applyNumberFormat="1" applyFont="1" applyBorder="1"/>
    <xf numFmtId="0" fontId="3" fillId="0" borderId="97" xfId="0" applyFont="1" applyBorder="1"/>
    <xf numFmtId="0" fontId="3" fillId="0" borderId="114" xfId="0" applyFont="1" applyBorder="1"/>
    <xf numFmtId="3" fontId="2" fillId="3" borderId="96" xfId="2" applyNumberFormat="1" applyFont="1" applyFill="1" applyBorder="1"/>
    <xf numFmtId="0" fontId="2" fillId="0" borderId="86" xfId="2" applyFont="1" applyBorder="1"/>
    <xf numFmtId="169" fontId="2" fillId="0" borderId="86" xfId="2" applyNumberFormat="1" applyFont="1" applyBorder="1"/>
    <xf numFmtId="169" fontId="2" fillId="0" borderId="192" xfId="2" applyNumberFormat="1" applyFont="1" applyBorder="1"/>
    <xf numFmtId="3" fontId="2" fillId="0" borderId="86" xfId="2" applyNumberFormat="1" applyFont="1" applyBorder="1"/>
    <xf numFmtId="0" fontId="2" fillId="3" borderId="96" xfId="2" applyFont="1" applyFill="1" applyBorder="1"/>
    <xf numFmtId="168" fontId="2" fillId="0" borderId="86" xfId="1" applyNumberFormat="1" applyFont="1" applyBorder="1"/>
    <xf numFmtId="168" fontId="2" fillId="0" borderId="192" xfId="1" applyNumberFormat="1" applyFont="1" applyBorder="1"/>
    <xf numFmtId="168" fontId="2" fillId="0" borderId="89" xfId="1" applyNumberFormat="1" applyFont="1" applyBorder="1"/>
    <xf numFmtId="168" fontId="2" fillId="3" borderId="96" xfId="1" applyNumberFormat="1" applyFont="1" applyFill="1" applyBorder="1"/>
    <xf numFmtId="168" fontId="2" fillId="0" borderId="96" xfId="1" applyNumberFormat="1" applyFont="1" applyBorder="1"/>
    <xf numFmtId="168" fontId="2" fillId="0" borderId="114" xfId="1" applyNumberFormat="1" applyFont="1" applyBorder="1"/>
    <xf numFmtId="0" fontId="2" fillId="3" borderId="86" xfId="2" applyFont="1" applyFill="1" applyBorder="1"/>
    <xf numFmtId="168" fontId="2" fillId="3" borderId="86" xfId="1" applyNumberFormat="1" applyFont="1" applyFill="1" applyBorder="1"/>
    <xf numFmtId="3" fontId="2" fillId="0" borderId="96" xfId="2" applyNumberFormat="1" applyFont="1" applyFill="1" applyBorder="1"/>
    <xf numFmtId="168" fontId="2" fillId="0" borderId="96" xfId="1" applyNumberFormat="1" applyFont="1" applyFill="1" applyBorder="1"/>
    <xf numFmtId="0" fontId="2" fillId="0" borderId="86" xfId="2" applyFont="1" applyFill="1" applyBorder="1"/>
    <xf numFmtId="168" fontId="2" fillId="0" borderId="86" xfId="1" applyNumberFormat="1" applyFont="1" applyFill="1" applyBorder="1"/>
    <xf numFmtId="0" fontId="2" fillId="0" borderId="96" xfId="2" applyFont="1" applyFill="1" applyBorder="1"/>
    <xf numFmtId="0" fontId="2" fillId="0" borderId="96" xfId="0" applyFont="1" applyBorder="1" applyAlignment="1">
      <alignment horizontal="left" indent="2"/>
    </xf>
    <xf numFmtId="169" fontId="2" fillId="3" borderId="114" xfId="2" applyNumberFormat="1" applyFont="1" applyFill="1" applyBorder="1"/>
    <xf numFmtId="169" fontId="2" fillId="3" borderId="123" xfId="2" applyNumberFormat="1" applyFont="1" applyFill="1" applyBorder="1"/>
  </cellXfs>
  <cellStyles count="3"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workbookViewId="0">
      <selection activeCell="B15" sqref="B15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533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Louisiana State University - Shreveport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 t="str">
        <f>Revenue!B3</f>
        <v>600-700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423</v>
      </c>
      <c r="B5" s="53" t="s">
        <v>424</v>
      </c>
    </row>
    <row r="6" spans="1:11" x14ac:dyDescent="0.25">
      <c r="A6" s="60" t="s">
        <v>425</v>
      </c>
      <c r="B6" s="54">
        <v>3300000</v>
      </c>
    </row>
    <row r="7" spans="1:11" x14ac:dyDescent="0.25">
      <c r="A7" s="60" t="s">
        <v>447</v>
      </c>
      <c r="B7" s="54">
        <f>2200000+375000</f>
        <v>2575000</v>
      </c>
    </row>
    <row r="8" spans="1:11" ht="14.25" customHeight="1" x14ac:dyDescent="0.25">
      <c r="A8" s="60" t="s">
        <v>428</v>
      </c>
      <c r="B8" s="55">
        <v>750000</v>
      </c>
    </row>
    <row r="9" spans="1:11" ht="14.25" customHeight="1" x14ac:dyDescent="0.25">
      <c r="A9" s="60" t="s">
        <v>450</v>
      </c>
      <c r="B9" s="55">
        <v>10000</v>
      </c>
    </row>
    <row r="10" spans="1:11" x14ac:dyDescent="0.25">
      <c r="A10" s="60" t="s">
        <v>426</v>
      </c>
      <c r="B10" s="54">
        <v>2500000</v>
      </c>
    </row>
    <row r="11" spans="1:11" x14ac:dyDescent="0.25">
      <c r="A11" s="60" t="s">
        <v>427</v>
      </c>
      <c r="B11" s="54">
        <v>1000000</v>
      </c>
    </row>
    <row r="12" spans="1:11" x14ac:dyDescent="0.25">
      <c r="A12" s="60" t="s">
        <v>429</v>
      </c>
      <c r="B12" s="54">
        <f>337500+782000</f>
        <v>1119500</v>
      </c>
    </row>
    <row r="13" spans="1:11" x14ac:dyDescent="0.25">
      <c r="A13" s="60" t="s">
        <v>430</v>
      </c>
      <c r="B13" s="54">
        <v>40099</v>
      </c>
    </row>
    <row r="14" spans="1:11" x14ac:dyDescent="0.25">
      <c r="A14" s="60" t="s">
        <v>431</v>
      </c>
      <c r="B14" s="54">
        <f>375000+75000</f>
        <v>450000</v>
      </c>
    </row>
    <row r="15" spans="1:11" x14ac:dyDescent="0.25">
      <c r="A15" s="60" t="s">
        <v>432</v>
      </c>
      <c r="B15" s="54">
        <v>15000</v>
      </c>
    </row>
    <row r="16" spans="1:11" x14ac:dyDescent="0.25">
      <c r="A16" s="60" t="s">
        <v>433</v>
      </c>
      <c r="B16" s="54"/>
    </row>
    <row r="17" spans="1:2" x14ac:dyDescent="0.25">
      <c r="A17" s="60" t="s">
        <v>434</v>
      </c>
      <c r="B17" s="54"/>
    </row>
    <row r="18" spans="1:2" x14ac:dyDescent="0.25">
      <c r="A18" s="60" t="s">
        <v>435</v>
      </c>
      <c r="B18" s="54">
        <f>35000+15000</f>
        <v>50000</v>
      </c>
    </row>
    <row r="19" spans="1:2" x14ac:dyDescent="0.25">
      <c r="A19" s="60" t="s">
        <v>436</v>
      </c>
      <c r="B19" s="54"/>
    </row>
    <row r="20" spans="1:2" ht="15.75" customHeight="1" x14ac:dyDescent="0.25">
      <c r="A20" s="60" t="s">
        <v>437</v>
      </c>
      <c r="B20" s="54">
        <f>35000+10000</f>
        <v>45000</v>
      </c>
    </row>
    <row r="21" spans="1:2" x14ac:dyDescent="0.25">
      <c r="A21" s="60" t="s">
        <v>438</v>
      </c>
      <c r="B21" s="54"/>
    </row>
    <row r="22" spans="1:2" x14ac:dyDescent="0.25">
      <c r="A22" s="60" t="s">
        <v>439</v>
      </c>
      <c r="B22" s="54"/>
    </row>
    <row r="23" spans="1:2" x14ac:dyDescent="0.25">
      <c r="A23" s="61" t="s">
        <v>440</v>
      </c>
      <c r="B23" s="56"/>
    </row>
    <row r="24" spans="1:2" ht="15.75" thickBot="1" x14ac:dyDescent="0.3">
      <c r="A24" s="61" t="s">
        <v>441</v>
      </c>
      <c r="B24" s="56">
        <f>B32</f>
        <v>0</v>
      </c>
    </row>
    <row r="25" spans="1:2" ht="15.75" thickBot="1" x14ac:dyDescent="0.3">
      <c r="A25" s="57" t="s">
        <v>442</v>
      </c>
      <c r="B25" s="58">
        <f>SUM(B6:B24)</f>
        <v>11854599</v>
      </c>
    </row>
    <row r="28" spans="1:2" x14ac:dyDescent="0.25">
      <c r="A28" s="9" t="s">
        <v>443</v>
      </c>
    </row>
    <row r="29" spans="1:2" x14ac:dyDescent="0.25">
      <c r="A29" t="s">
        <v>444</v>
      </c>
      <c r="B29" s="59">
        <v>0</v>
      </c>
    </row>
    <row r="30" spans="1:2" x14ac:dyDescent="0.25">
      <c r="A30" t="s">
        <v>445</v>
      </c>
      <c r="B30" s="59">
        <v>0</v>
      </c>
    </row>
    <row r="31" spans="1:2" x14ac:dyDescent="0.25">
      <c r="A31" t="s">
        <v>446</v>
      </c>
      <c r="B31" s="59">
        <v>0</v>
      </c>
    </row>
    <row r="32" spans="1:2" x14ac:dyDescent="0.25">
      <c r="A32" t="s">
        <v>303</v>
      </c>
      <c r="B32" s="62">
        <f>SUM(B29:B31)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5"/>
  <sheetViews>
    <sheetView tabSelected="1" zoomScale="80" zoomScaleNormal="8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G110" sqref="F110:G110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1" width="12.85546875" style="8" customWidth="1"/>
  </cols>
  <sheetData>
    <row r="1" spans="1:12" x14ac:dyDescent="0.25">
      <c r="A1" s="6" t="s">
        <v>534</v>
      </c>
      <c r="B1"/>
      <c r="C1" s="1"/>
    </row>
    <row r="2" spans="1:12" x14ac:dyDescent="0.25">
      <c r="A2" s="2" t="s">
        <v>79</v>
      </c>
      <c r="B2" s="9" t="s">
        <v>570</v>
      </c>
      <c r="C2" s="4"/>
      <c r="E2" t="s">
        <v>117</v>
      </c>
    </row>
    <row r="3" spans="1:12" x14ac:dyDescent="0.25">
      <c r="A3" s="6" t="s">
        <v>116</v>
      </c>
      <c r="B3" s="7" t="s">
        <v>571</v>
      </c>
      <c r="C3" s="1"/>
      <c r="E3" s="5"/>
    </row>
    <row r="4" spans="1:12" ht="15.75" thickBot="1" x14ac:dyDescent="0.3"/>
    <row r="5" spans="1:12" s="3" customFormat="1" ht="16.5" thickTop="1" thickBot="1" x14ac:dyDescent="0.3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.75" thickTop="1" x14ac:dyDescent="0.25">
      <c r="A7" s="72" t="str">
        <f>B3</f>
        <v>600-700</v>
      </c>
      <c r="B7" s="73">
        <v>500</v>
      </c>
      <c r="C7" s="74" t="s">
        <v>10</v>
      </c>
      <c r="D7" s="73">
        <v>501</v>
      </c>
      <c r="E7" s="75" t="s">
        <v>10</v>
      </c>
      <c r="F7" s="76">
        <v>49492317.189999998</v>
      </c>
      <c r="G7" s="77"/>
      <c r="H7" s="76">
        <v>52193627</v>
      </c>
      <c r="I7" s="77"/>
      <c r="J7" s="76">
        <f>47500000+165000+755000+9100000-5573103</f>
        <v>51946897</v>
      </c>
      <c r="K7" s="77"/>
    </row>
    <row r="8" spans="1:12" x14ac:dyDescent="0.25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25">
      <c r="A9" s="78" t="str">
        <f>B3</f>
        <v>600-700</v>
      </c>
      <c r="B9" s="79">
        <v>510</v>
      </c>
      <c r="C9" s="21" t="s">
        <v>11</v>
      </c>
      <c r="D9" s="79">
        <v>511</v>
      </c>
      <c r="E9" s="80" t="s">
        <v>12</v>
      </c>
      <c r="F9" s="81">
        <v>1871429.36</v>
      </c>
      <c r="G9" s="82"/>
      <c r="H9" s="81">
        <v>1946000</v>
      </c>
      <c r="I9" s="82"/>
      <c r="J9" s="81">
        <v>2080000</v>
      </c>
      <c r="K9" s="82"/>
    </row>
    <row r="10" spans="1:12" x14ac:dyDescent="0.25">
      <c r="A10" s="78" t="str">
        <f>B3</f>
        <v>600-700</v>
      </c>
      <c r="B10" s="79">
        <v>510</v>
      </c>
      <c r="C10" s="21" t="s">
        <v>11</v>
      </c>
      <c r="D10" s="79">
        <v>512</v>
      </c>
      <c r="E10" s="80" t="s">
        <v>13</v>
      </c>
      <c r="F10" s="81">
        <f>-50+763167.87</f>
        <v>763117.87</v>
      </c>
      <c r="G10" s="82"/>
      <c r="H10" s="81">
        <v>809000</v>
      </c>
      <c r="I10" s="82"/>
      <c r="J10" s="81">
        <v>850000</v>
      </c>
      <c r="K10" s="82"/>
    </row>
    <row r="11" spans="1:12" x14ac:dyDescent="0.25">
      <c r="A11" s="78" t="str">
        <f>B3</f>
        <v>600-700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/>
      <c r="H11" s="81"/>
      <c r="I11" s="82"/>
      <c r="J11" s="81"/>
      <c r="K11" s="82"/>
    </row>
    <row r="12" spans="1:12" x14ac:dyDescent="0.25">
      <c r="A12" s="78" t="str">
        <f>B3</f>
        <v>600-700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/>
      <c r="H12" s="81"/>
      <c r="I12" s="82"/>
      <c r="J12" s="81"/>
      <c r="K12" s="82"/>
    </row>
    <row r="13" spans="1:12" x14ac:dyDescent="0.25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417</v>
      </c>
      <c r="F13" s="81"/>
      <c r="G13" s="82">
        <v>106664.4</v>
      </c>
      <c r="H13" s="81"/>
      <c r="I13" s="82">
        <v>102000</v>
      </c>
      <c r="J13" s="81"/>
      <c r="K13" s="82">
        <v>107000</v>
      </c>
    </row>
    <row r="14" spans="1:12" x14ac:dyDescent="0.25">
      <c r="A14" s="78" t="str">
        <f>B3</f>
        <v>600-700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>
        <v>837448.86</v>
      </c>
      <c r="H14" s="81"/>
      <c r="I14" s="82">
        <v>860000</v>
      </c>
      <c r="J14" s="81"/>
      <c r="K14" s="82">
        <v>840000</v>
      </c>
      <c r="L14" t="s">
        <v>117</v>
      </c>
    </row>
    <row r="15" spans="1:12" x14ac:dyDescent="0.25">
      <c r="A15" s="78" t="str">
        <f>B3</f>
        <v>600-700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>
        <v>93986.89</v>
      </c>
      <c r="H15" s="81"/>
      <c r="I15" s="82">
        <v>99000</v>
      </c>
      <c r="J15" s="81"/>
      <c r="K15" s="82">
        <v>95000</v>
      </c>
    </row>
    <row r="16" spans="1:12" x14ac:dyDescent="0.25">
      <c r="A16" s="78">
        <v>0</v>
      </c>
      <c r="B16" s="79">
        <v>510</v>
      </c>
      <c r="C16" s="21" t="s">
        <v>11</v>
      </c>
      <c r="D16" s="79">
        <v>521</v>
      </c>
      <c r="E16" s="80" t="s">
        <v>419</v>
      </c>
      <c r="F16" s="81"/>
      <c r="G16" s="82"/>
      <c r="H16" s="81"/>
      <c r="I16" s="82"/>
      <c r="J16" s="81"/>
      <c r="K16" s="82"/>
    </row>
    <row r="17" spans="1:13" x14ac:dyDescent="0.25">
      <c r="A17" s="78" t="str">
        <f>B3</f>
        <v>600-700</v>
      </c>
      <c r="B17" s="79">
        <v>510</v>
      </c>
      <c r="C17" s="21" t="s">
        <v>11</v>
      </c>
      <c r="D17" s="79">
        <v>517</v>
      </c>
      <c r="E17" s="80" t="s">
        <v>18</v>
      </c>
      <c r="F17" s="81">
        <f>35600+192941.16</f>
        <v>228541.16</v>
      </c>
      <c r="G17" s="82">
        <v>149390.20000000001</v>
      </c>
      <c r="H17" s="81">
        <v>256400</v>
      </c>
      <c r="I17" s="82">
        <v>165000</v>
      </c>
      <c r="J17" s="81">
        <f>40000+220000</f>
        <v>260000</v>
      </c>
      <c r="K17" s="82">
        <v>170000</v>
      </c>
    </row>
    <row r="18" spans="1:13" x14ac:dyDescent="0.25">
      <c r="A18" s="78" t="str">
        <f>B3</f>
        <v>600-700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>
        <v>2121281.11</v>
      </c>
      <c r="H18" s="81"/>
      <c r="I18" s="82">
        <v>2332000</v>
      </c>
      <c r="J18" s="81"/>
      <c r="K18" s="82">
        <v>2280000</v>
      </c>
    </row>
    <row r="19" spans="1:13" x14ac:dyDescent="0.25">
      <c r="A19" s="78" t="str">
        <f>B3</f>
        <v>600-700</v>
      </c>
      <c r="B19" s="79">
        <v>510</v>
      </c>
      <c r="C19" s="21" t="s">
        <v>11</v>
      </c>
      <c r="D19" s="79">
        <v>519</v>
      </c>
      <c r="E19" s="80" t="s">
        <v>20</v>
      </c>
      <c r="F19" s="81">
        <f>13702.89+93396.82</f>
        <v>107099.71</v>
      </c>
      <c r="G19" s="82"/>
      <c r="H19" s="81">
        <v>97000</v>
      </c>
      <c r="I19" s="82"/>
      <c r="J19" s="81">
        <v>105000</v>
      </c>
      <c r="K19" s="82"/>
    </row>
    <row r="20" spans="1:13" s="3" customFormat="1" x14ac:dyDescent="0.25">
      <c r="A20" s="83"/>
      <c r="B20" s="84"/>
      <c r="C20" s="85" t="s">
        <v>119</v>
      </c>
      <c r="D20" s="84"/>
      <c r="E20" s="86"/>
      <c r="F20" s="87">
        <f t="shared" ref="F20:K20" si="0">SUM(F9:F19)</f>
        <v>2970188.1</v>
      </c>
      <c r="G20" s="88">
        <f t="shared" si="0"/>
        <v>3308771.46</v>
      </c>
      <c r="H20" s="87">
        <f t="shared" si="0"/>
        <v>3108400</v>
      </c>
      <c r="I20" s="88">
        <f t="shared" si="0"/>
        <v>3558000</v>
      </c>
      <c r="J20" s="87">
        <f t="shared" si="0"/>
        <v>3295000</v>
      </c>
      <c r="K20" s="88">
        <f t="shared" si="0"/>
        <v>3492000</v>
      </c>
    </row>
    <row r="21" spans="1:13" s="3" customFormat="1" x14ac:dyDescent="0.25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25">
      <c r="A22" s="78" t="str">
        <f>B3</f>
        <v>600-700</v>
      </c>
      <c r="B22" s="79">
        <v>525</v>
      </c>
      <c r="C22" s="21" t="s">
        <v>21</v>
      </c>
      <c r="D22" s="79">
        <v>526</v>
      </c>
      <c r="E22" s="80" t="s">
        <v>22</v>
      </c>
      <c r="F22" s="81"/>
      <c r="G22" s="82">
        <v>2946253.62</v>
      </c>
      <c r="H22" s="81"/>
      <c r="I22" s="82">
        <v>3078000</v>
      </c>
      <c r="J22" s="81"/>
      <c r="K22" s="82">
        <v>2947000</v>
      </c>
      <c r="M22" t="s">
        <v>117</v>
      </c>
    </row>
    <row r="23" spans="1:13" x14ac:dyDescent="0.25">
      <c r="A23" s="78" t="str">
        <f>B3</f>
        <v>600-700</v>
      </c>
      <c r="B23" s="79">
        <v>525</v>
      </c>
      <c r="C23" s="21" t="s">
        <v>21</v>
      </c>
      <c r="D23" s="79">
        <v>527</v>
      </c>
      <c r="E23" s="80" t="s">
        <v>23</v>
      </c>
      <c r="F23" s="81">
        <v>363308.41</v>
      </c>
      <c r="G23" s="82">
        <v>17334.150000000001</v>
      </c>
      <c r="H23" s="81">
        <v>494500</v>
      </c>
      <c r="I23" s="82">
        <v>0</v>
      </c>
      <c r="J23" s="81">
        <v>468000</v>
      </c>
      <c r="K23" s="82"/>
    </row>
    <row r="24" spans="1:13" s="3" customFormat="1" x14ac:dyDescent="0.25">
      <c r="A24" s="83"/>
      <c r="B24" s="84"/>
      <c r="C24" s="85" t="s">
        <v>380</v>
      </c>
      <c r="D24" s="84"/>
      <c r="E24" s="86"/>
      <c r="F24" s="87">
        <f t="shared" ref="F24:K24" si="1">SUM(F22:F23)</f>
        <v>363308.41</v>
      </c>
      <c r="G24" s="88">
        <f t="shared" si="1"/>
        <v>2963587.77</v>
      </c>
      <c r="H24" s="87">
        <f t="shared" si="1"/>
        <v>494500</v>
      </c>
      <c r="I24" s="88">
        <f t="shared" si="1"/>
        <v>3078000</v>
      </c>
      <c r="J24" s="87">
        <f t="shared" si="1"/>
        <v>468000</v>
      </c>
      <c r="K24" s="88">
        <f t="shared" si="1"/>
        <v>2947000</v>
      </c>
    </row>
    <row r="25" spans="1:13" s="3" customFormat="1" x14ac:dyDescent="0.2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25">
      <c r="A26" s="78" t="str">
        <f>B3</f>
        <v>600-700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3" x14ac:dyDescent="0.25">
      <c r="A27" s="78" t="str">
        <f>B3</f>
        <v>600-700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3" x14ac:dyDescent="0.25">
      <c r="A28" s="78" t="str">
        <f>B3</f>
        <v>600-700</v>
      </c>
      <c r="B28" s="79">
        <v>530</v>
      </c>
      <c r="C28" s="21" t="s">
        <v>24</v>
      </c>
      <c r="D28" s="79">
        <v>533</v>
      </c>
      <c r="E28" s="80" t="s">
        <v>27</v>
      </c>
      <c r="F28" s="81">
        <v>236301.65</v>
      </c>
      <c r="G28" s="82">
        <v>262315.13</v>
      </c>
      <c r="H28" s="81">
        <v>185000</v>
      </c>
      <c r="I28" s="82"/>
      <c r="J28" s="87">
        <v>250000</v>
      </c>
      <c r="K28" s="82"/>
    </row>
    <row r="29" spans="1:13" x14ac:dyDescent="0.25">
      <c r="A29" s="78" t="str">
        <f>B3</f>
        <v>600-700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</row>
    <row r="30" spans="1:13" x14ac:dyDescent="0.25">
      <c r="A30" s="78" t="str">
        <f>B3</f>
        <v>600-700</v>
      </c>
      <c r="B30" s="79">
        <v>530</v>
      </c>
      <c r="C30" s="21" t="s">
        <v>24</v>
      </c>
      <c r="D30" s="79">
        <v>549</v>
      </c>
      <c r="E30" s="80" t="s">
        <v>29</v>
      </c>
      <c r="F30" s="81">
        <v>80519.67</v>
      </c>
      <c r="G30" s="82">
        <v>1569741.55</v>
      </c>
      <c r="H30" s="81">
        <v>12870</v>
      </c>
      <c r="I30" s="82">
        <v>1260000</v>
      </c>
      <c r="J30" s="81">
        <v>34500</v>
      </c>
      <c r="K30" s="82">
        <v>1640000</v>
      </c>
    </row>
    <row r="31" spans="1:13" x14ac:dyDescent="0.25">
      <c r="A31" s="78">
        <v>0</v>
      </c>
      <c r="B31" s="79">
        <v>530</v>
      </c>
      <c r="C31" s="21" t="s">
        <v>24</v>
      </c>
      <c r="D31" s="408">
        <v>572</v>
      </c>
      <c r="E31" s="410" t="s">
        <v>471</v>
      </c>
      <c r="F31" s="81"/>
      <c r="G31" s="82"/>
      <c r="H31" s="81"/>
      <c r="I31" s="82"/>
      <c r="J31" s="81"/>
      <c r="K31" s="82"/>
    </row>
    <row r="32" spans="1:13" s="3" customFormat="1" x14ac:dyDescent="0.25">
      <c r="A32" s="83"/>
      <c r="B32" s="84"/>
      <c r="C32" s="85" t="s">
        <v>120</v>
      </c>
      <c r="D32" s="84"/>
      <c r="E32" s="86"/>
      <c r="F32" s="87">
        <f t="shared" ref="F32:K32" si="2">SUM(F26:F31)</f>
        <v>316821.32</v>
      </c>
      <c r="G32" s="88">
        <f t="shared" si="2"/>
        <v>1832056.6800000002</v>
      </c>
      <c r="H32" s="87">
        <f t="shared" si="2"/>
        <v>197870</v>
      </c>
      <c r="I32" s="88">
        <f t="shared" si="2"/>
        <v>1260000</v>
      </c>
      <c r="J32" s="87">
        <f t="shared" si="2"/>
        <v>284500</v>
      </c>
      <c r="K32" s="88">
        <f t="shared" si="2"/>
        <v>1640000</v>
      </c>
    </row>
    <row r="33" spans="1:11" s="3" customFormat="1" x14ac:dyDescent="0.25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25">
      <c r="A34" s="78" t="str">
        <f>B3</f>
        <v>600-700</v>
      </c>
      <c r="B34" s="79">
        <v>550</v>
      </c>
      <c r="C34" s="21" t="s">
        <v>30</v>
      </c>
      <c r="D34" s="79">
        <v>551</v>
      </c>
      <c r="E34" s="80" t="s">
        <v>31</v>
      </c>
      <c r="F34" s="81">
        <v>14498602</v>
      </c>
      <c r="G34" s="82"/>
      <c r="H34" s="81">
        <v>14498602</v>
      </c>
      <c r="I34" s="82"/>
      <c r="J34" s="81">
        <v>14310970</v>
      </c>
      <c r="K34" s="82"/>
    </row>
    <row r="35" spans="1:11" x14ac:dyDescent="0.25">
      <c r="A35" s="78" t="str">
        <f>B3</f>
        <v>600-700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25">
      <c r="A36" s="78" t="str">
        <f>B3</f>
        <v>600-700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25">
      <c r="A37" s="83"/>
      <c r="B37" s="84"/>
      <c r="C37" s="85" t="s">
        <v>121</v>
      </c>
      <c r="D37" s="84"/>
      <c r="E37" s="86"/>
      <c r="F37" s="87">
        <f t="shared" ref="F37:K37" si="3">SUM(F34:F36)</f>
        <v>14498602</v>
      </c>
      <c r="G37" s="88">
        <f t="shared" si="3"/>
        <v>0</v>
      </c>
      <c r="H37" s="87">
        <f t="shared" si="3"/>
        <v>14498602</v>
      </c>
      <c r="I37" s="88">
        <f t="shared" si="3"/>
        <v>0</v>
      </c>
      <c r="J37" s="87">
        <f t="shared" si="3"/>
        <v>14310970</v>
      </c>
      <c r="K37" s="88">
        <f t="shared" si="3"/>
        <v>0</v>
      </c>
    </row>
    <row r="38" spans="1:11" s="3" customFormat="1" x14ac:dyDescent="0.2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25">
      <c r="A39" s="407" t="str">
        <f>B3</f>
        <v>600-700</v>
      </c>
      <c r="B39" s="408">
        <v>560</v>
      </c>
      <c r="C39" s="409" t="s">
        <v>33</v>
      </c>
      <c r="D39" s="408">
        <v>561</v>
      </c>
      <c r="E39" s="410" t="s">
        <v>455</v>
      </c>
      <c r="F39" s="81"/>
      <c r="G39" s="82"/>
      <c r="H39" s="81"/>
      <c r="I39" s="82"/>
      <c r="J39" s="81"/>
      <c r="K39" s="82"/>
    </row>
    <row r="40" spans="1:11" x14ac:dyDescent="0.25">
      <c r="A40" s="407" t="str">
        <f>B3</f>
        <v>600-700</v>
      </c>
      <c r="B40" s="408">
        <v>560</v>
      </c>
      <c r="C40" s="409" t="s">
        <v>33</v>
      </c>
      <c r="D40" s="408">
        <v>562</v>
      </c>
      <c r="E40" s="410" t="s">
        <v>34</v>
      </c>
      <c r="F40" s="81">
        <v>689895.56</v>
      </c>
      <c r="G40" s="82"/>
      <c r="H40" s="81">
        <v>605547</v>
      </c>
      <c r="I40" s="82"/>
      <c r="J40" s="81">
        <v>598519</v>
      </c>
      <c r="K40" s="82"/>
    </row>
    <row r="41" spans="1:11" x14ac:dyDescent="0.25">
      <c r="A41" s="407" t="str">
        <f>B3</f>
        <v>600-700</v>
      </c>
      <c r="B41" s="408">
        <v>560</v>
      </c>
      <c r="C41" s="409" t="s">
        <v>33</v>
      </c>
      <c r="D41" s="408">
        <v>563</v>
      </c>
      <c r="E41" s="410" t="s">
        <v>469</v>
      </c>
      <c r="F41" s="81"/>
      <c r="G41" s="82"/>
      <c r="H41" s="81"/>
      <c r="I41" s="82"/>
      <c r="J41" s="81"/>
      <c r="K41" s="82"/>
    </row>
    <row r="42" spans="1:11" x14ac:dyDescent="0.25">
      <c r="A42" s="407" t="str">
        <f>B3</f>
        <v>600-700</v>
      </c>
      <c r="B42" s="408">
        <v>560</v>
      </c>
      <c r="C42" s="409" t="s">
        <v>33</v>
      </c>
      <c r="D42" s="408">
        <v>564</v>
      </c>
      <c r="E42" s="410" t="s">
        <v>35</v>
      </c>
      <c r="F42" s="81"/>
      <c r="G42" s="82"/>
      <c r="H42" s="81"/>
      <c r="I42" s="82"/>
      <c r="J42" s="81"/>
      <c r="K42" s="82"/>
    </row>
    <row r="43" spans="1:11" x14ac:dyDescent="0.25">
      <c r="A43" s="407" t="str">
        <f>B3</f>
        <v>600-700</v>
      </c>
      <c r="B43" s="408">
        <v>560</v>
      </c>
      <c r="C43" s="409" t="s">
        <v>33</v>
      </c>
      <c r="D43" s="408">
        <v>565</v>
      </c>
      <c r="E43" s="410" t="s">
        <v>36</v>
      </c>
      <c r="F43" s="81"/>
      <c r="G43" s="82"/>
      <c r="H43" s="81"/>
      <c r="I43" s="82"/>
      <c r="J43" s="81"/>
      <c r="K43" s="82"/>
    </row>
    <row r="44" spans="1:11" x14ac:dyDescent="0.25">
      <c r="A44" s="407" t="str">
        <f>B3</f>
        <v>600-700</v>
      </c>
      <c r="B44" s="408">
        <v>560</v>
      </c>
      <c r="C44" s="409" t="s">
        <v>33</v>
      </c>
      <c r="D44" s="408">
        <v>566</v>
      </c>
      <c r="E44" s="410" t="s">
        <v>556</v>
      </c>
      <c r="F44" s="81"/>
      <c r="G44" s="82"/>
      <c r="H44" s="81"/>
      <c r="I44" s="82"/>
      <c r="J44" s="81"/>
      <c r="K44" s="82"/>
    </row>
    <row r="45" spans="1:11" x14ac:dyDescent="0.25">
      <c r="A45" s="407" t="str">
        <f>B3</f>
        <v>600-700</v>
      </c>
      <c r="B45" s="408">
        <v>560</v>
      </c>
      <c r="C45" s="409" t="s">
        <v>33</v>
      </c>
      <c r="D45" s="408">
        <v>567</v>
      </c>
      <c r="E45" s="410" t="s">
        <v>470</v>
      </c>
      <c r="F45" s="81"/>
      <c r="G45" s="82"/>
      <c r="H45" s="81"/>
      <c r="I45" s="82"/>
      <c r="J45" s="81"/>
      <c r="K45" s="82"/>
    </row>
    <row r="46" spans="1:11" x14ac:dyDescent="0.25">
      <c r="A46" s="407" t="str">
        <f>B3</f>
        <v>600-700</v>
      </c>
      <c r="B46" s="408">
        <v>560</v>
      </c>
      <c r="C46" s="409" t="s">
        <v>33</v>
      </c>
      <c r="D46" s="408">
        <v>570</v>
      </c>
      <c r="E46" s="410" t="s">
        <v>37</v>
      </c>
      <c r="F46" s="81"/>
      <c r="G46" s="82"/>
      <c r="H46" s="81"/>
      <c r="I46" s="82"/>
      <c r="J46" s="81"/>
      <c r="K46" s="82"/>
    </row>
    <row r="47" spans="1:11" x14ac:dyDescent="0.25">
      <c r="A47" s="407" t="str">
        <f>B3</f>
        <v>600-700</v>
      </c>
      <c r="B47" s="408">
        <v>560</v>
      </c>
      <c r="C47" s="409" t="s">
        <v>33</v>
      </c>
      <c r="D47" s="408">
        <v>571</v>
      </c>
      <c r="E47" s="410" t="s">
        <v>456</v>
      </c>
      <c r="F47" s="81"/>
      <c r="G47" s="82"/>
      <c r="H47" s="81"/>
      <c r="I47" s="82"/>
      <c r="J47" s="81"/>
      <c r="K47" s="82"/>
    </row>
    <row r="48" spans="1:11" x14ac:dyDescent="0.25">
      <c r="A48" s="407" t="str">
        <f>B3</f>
        <v>600-700</v>
      </c>
      <c r="B48" s="408">
        <v>560</v>
      </c>
      <c r="C48" s="409" t="s">
        <v>33</v>
      </c>
      <c r="D48" s="408">
        <v>574</v>
      </c>
      <c r="E48" s="410" t="s">
        <v>457</v>
      </c>
      <c r="F48" s="81"/>
      <c r="G48" s="82"/>
      <c r="H48" s="81"/>
      <c r="I48" s="82"/>
      <c r="J48" s="81"/>
      <c r="K48" s="82"/>
    </row>
    <row r="49" spans="1:11" x14ac:dyDescent="0.25">
      <c r="A49" s="407" t="str">
        <f>B3</f>
        <v>600-700</v>
      </c>
      <c r="B49" s="408">
        <v>560</v>
      </c>
      <c r="C49" s="409" t="s">
        <v>33</v>
      </c>
      <c r="D49" s="408">
        <v>575</v>
      </c>
      <c r="E49" s="410" t="s">
        <v>256</v>
      </c>
      <c r="F49" s="81"/>
      <c r="G49" s="82"/>
      <c r="H49" s="81"/>
      <c r="I49" s="82"/>
      <c r="J49" s="81"/>
      <c r="K49" s="82"/>
    </row>
    <row r="50" spans="1:11" x14ac:dyDescent="0.25">
      <c r="A50" s="407" t="str">
        <f>B3</f>
        <v>600-700</v>
      </c>
      <c r="B50" s="408">
        <v>560</v>
      </c>
      <c r="C50" s="409" t="s">
        <v>33</v>
      </c>
      <c r="D50" s="408">
        <v>576</v>
      </c>
      <c r="E50" s="410" t="s">
        <v>365</v>
      </c>
      <c r="F50" s="81"/>
      <c r="G50" s="82"/>
      <c r="H50" s="81"/>
      <c r="I50" s="82"/>
      <c r="J50" s="81"/>
      <c r="K50" s="82"/>
    </row>
    <row r="51" spans="1:11" x14ac:dyDescent="0.25">
      <c r="A51" s="407" t="str">
        <f>B3</f>
        <v>600-700</v>
      </c>
      <c r="B51" s="408">
        <v>560</v>
      </c>
      <c r="C51" s="409" t="s">
        <v>33</v>
      </c>
      <c r="D51" s="408">
        <v>577</v>
      </c>
      <c r="E51" s="410" t="s">
        <v>472</v>
      </c>
      <c r="F51" s="81"/>
      <c r="G51" s="82"/>
      <c r="H51" s="81"/>
      <c r="I51" s="82"/>
      <c r="J51" s="81"/>
      <c r="K51" s="82"/>
    </row>
    <row r="52" spans="1:11" x14ac:dyDescent="0.25">
      <c r="A52" s="407" t="str">
        <f>B3</f>
        <v>600-700</v>
      </c>
      <c r="B52" s="408">
        <v>560</v>
      </c>
      <c r="C52" s="409" t="s">
        <v>33</v>
      </c>
      <c r="D52" s="408">
        <v>578</v>
      </c>
      <c r="E52" s="410" t="s">
        <v>366</v>
      </c>
      <c r="F52" s="81"/>
      <c r="G52" s="82"/>
      <c r="H52" s="81"/>
      <c r="I52" s="82"/>
      <c r="J52" s="81"/>
      <c r="K52" s="82"/>
    </row>
    <row r="53" spans="1:11" x14ac:dyDescent="0.25">
      <c r="A53" s="407" t="str">
        <f>B3</f>
        <v>600-700</v>
      </c>
      <c r="B53" s="408">
        <v>560</v>
      </c>
      <c r="C53" s="409" t="s">
        <v>33</v>
      </c>
      <c r="D53" s="408">
        <v>579</v>
      </c>
      <c r="E53" s="410" t="s">
        <v>416</v>
      </c>
      <c r="F53" s="81"/>
      <c r="G53" s="82"/>
      <c r="H53" s="81"/>
      <c r="I53" s="82"/>
      <c r="J53" s="81"/>
      <c r="K53" s="82"/>
    </row>
    <row r="54" spans="1:11" x14ac:dyDescent="0.25">
      <c r="A54" s="407" t="str">
        <f>$B$3</f>
        <v>600-700</v>
      </c>
      <c r="B54" s="408">
        <v>560</v>
      </c>
      <c r="C54" s="409" t="s">
        <v>33</v>
      </c>
      <c r="D54" s="408"/>
      <c r="E54" s="410" t="s">
        <v>458</v>
      </c>
      <c r="F54" s="387"/>
      <c r="G54" s="388"/>
      <c r="H54" s="387"/>
      <c r="I54" s="388"/>
      <c r="J54" s="387"/>
      <c r="K54" s="388"/>
    </row>
    <row r="55" spans="1:11" x14ac:dyDescent="0.25">
      <c r="A55" s="407" t="str">
        <f t="shared" ref="A55:A61" si="4">$B$3</f>
        <v>600-700</v>
      </c>
      <c r="B55" s="408">
        <v>560</v>
      </c>
      <c r="C55" s="409" t="s">
        <v>33</v>
      </c>
      <c r="D55" s="408"/>
      <c r="E55" s="410" t="s">
        <v>459</v>
      </c>
      <c r="F55" s="387"/>
      <c r="G55" s="388"/>
      <c r="H55" s="387"/>
      <c r="I55" s="388"/>
      <c r="J55" s="387"/>
      <c r="K55" s="388"/>
    </row>
    <row r="56" spans="1:11" x14ac:dyDescent="0.25">
      <c r="A56" s="407" t="str">
        <f t="shared" si="4"/>
        <v>600-700</v>
      </c>
      <c r="B56" s="408">
        <v>560</v>
      </c>
      <c r="C56" s="409" t="s">
        <v>33</v>
      </c>
      <c r="D56" s="408"/>
      <c r="E56" s="410" t="s">
        <v>460</v>
      </c>
      <c r="F56" s="387"/>
      <c r="G56" s="388"/>
      <c r="H56" s="387"/>
      <c r="I56" s="388"/>
      <c r="J56" s="387"/>
      <c r="K56" s="388"/>
    </row>
    <row r="57" spans="1:11" x14ac:dyDescent="0.25">
      <c r="A57" s="407" t="str">
        <f t="shared" si="4"/>
        <v>600-700</v>
      </c>
      <c r="B57" s="408">
        <v>560</v>
      </c>
      <c r="C57" s="409" t="s">
        <v>33</v>
      </c>
      <c r="D57" s="408"/>
      <c r="E57" s="410" t="s">
        <v>461</v>
      </c>
      <c r="F57" s="387"/>
      <c r="G57" s="388"/>
      <c r="H57" s="387"/>
      <c r="I57" s="388"/>
      <c r="J57" s="387"/>
      <c r="K57" s="388"/>
    </row>
    <row r="58" spans="1:11" x14ac:dyDescent="0.25">
      <c r="A58" s="407" t="str">
        <f t="shared" si="4"/>
        <v>600-700</v>
      </c>
      <c r="B58" s="408">
        <v>560</v>
      </c>
      <c r="C58" s="409" t="s">
        <v>33</v>
      </c>
      <c r="D58" s="408"/>
      <c r="E58" s="410" t="s">
        <v>462</v>
      </c>
      <c r="F58" s="387"/>
      <c r="G58" s="388"/>
      <c r="H58" s="387"/>
      <c r="I58" s="388"/>
      <c r="J58" s="387"/>
      <c r="K58" s="388"/>
    </row>
    <row r="59" spans="1:11" x14ac:dyDescent="0.25">
      <c r="A59" s="500" t="str">
        <f t="shared" si="4"/>
        <v>600-700</v>
      </c>
      <c r="B59" s="501">
        <v>560</v>
      </c>
      <c r="C59" s="502" t="s">
        <v>33</v>
      </c>
      <c r="D59" s="501"/>
      <c r="E59" s="503" t="s">
        <v>557</v>
      </c>
      <c r="F59" s="504"/>
      <c r="G59" s="505"/>
      <c r="H59" s="504"/>
      <c r="I59" s="505"/>
      <c r="J59" s="504"/>
      <c r="K59" s="505"/>
    </row>
    <row r="60" spans="1:11" x14ac:dyDescent="0.25">
      <c r="A60" s="500" t="str">
        <f t="shared" si="4"/>
        <v>600-700</v>
      </c>
      <c r="B60" s="501">
        <v>560</v>
      </c>
      <c r="C60" s="502" t="s">
        <v>33</v>
      </c>
      <c r="D60" s="501"/>
      <c r="E60" s="503" t="s">
        <v>558</v>
      </c>
      <c r="F60" s="504"/>
      <c r="G60" s="505"/>
      <c r="H60" s="504"/>
      <c r="I60" s="505"/>
      <c r="J60" s="504"/>
      <c r="K60" s="505"/>
    </row>
    <row r="61" spans="1:11" x14ac:dyDescent="0.25">
      <c r="A61" s="500" t="str">
        <f t="shared" si="4"/>
        <v>600-700</v>
      </c>
      <c r="B61" s="501">
        <v>560</v>
      </c>
      <c r="C61" s="502" t="s">
        <v>33</v>
      </c>
      <c r="D61" s="501"/>
      <c r="E61" s="503" t="s">
        <v>559</v>
      </c>
      <c r="F61" s="504"/>
      <c r="G61" s="505"/>
      <c r="H61" s="504"/>
      <c r="I61" s="505"/>
      <c r="J61" s="504"/>
      <c r="K61" s="505"/>
    </row>
    <row r="62" spans="1:11" s="3" customFormat="1" x14ac:dyDescent="0.25">
      <c r="A62" s="83"/>
      <c r="B62" s="84"/>
      <c r="C62" s="85" t="s">
        <v>122</v>
      </c>
      <c r="D62" s="84"/>
      <c r="E62" s="86"/>
      <c r="F62" s="87">
        <f t="shared" ref="F62:K62" si="5">SUM(F39:F58)</f>
        <v>689895.56</v>
      </c>
      <c r="G62" s="88">
        <f t="shared" si="5"/>
        <v>0</v>
      </c>
      <c r="H62" s="87">
        <f>SUM(H39:H58)</f>
        <v>605547</v>
      </c>
      <c r="I62" s="88">
        <f t="shared" si="5"/>
        <v>0</v>
      </c>
      <c r="J62" s="87">
        <f t="shared" si="5"/>
        <v>598519</v>
      </c>
      <c r="K62" s="88">
        <f t="shared" si="5"/>
        <v>0</v>
      </c>
    </row>
    <row r="63" spans="1:11" s="3" customFormat="1" x14ac:dyDescent="0.25">
      <c r="A63" s="83"/>
      <c r="B63" s="84"/>
      <c r="C63" s="85"/>
      <c r="D63" s="84"/>
      <c r="E63" s="86" t="s">
        <v>117</v>
      </c>
      <c r="F63" s="87"/>
      <c r="G63" s="88"/>
      <c r="H63" s="87"/>
      <c r="I63" s="88"/>
      <c r="J63" s="87"/>
      <c r="K63" s="88"/>
    </row>
    <row r="64" spans="1:11" x14ac:dyDescent="0.25">
      <c r="A64" s="78" t="str">
        <f>B3</f>
        <v>600-700</v>
      </c>
      <c r="B64" s="79">
        <v>580</v>
      </c>
      <c r="C64" s="21" t="s">
        <v>38</v>
      </c>
      <c r="D64" s="79">
        <v>581</v>
      </c>
      <c r="E64" s="80" t="s">
        <v>39</v>
      </c>
      <c r="F64" s="81"/>
      <c r="G64" s="82"/>
      <c r="H64" s="81"/>
      <c r="I64" s="82"/>
      <c r="J64" s="81"/>
      <c r="K64" s="82"/>
    </row>
    <row r="65" spans="1:11" x14ac:dyDescent="0.25">
      <c r="A65" s="78" t="str">
        <f>B3</f>
        <v>600-700</v>
      </c>
      <c r="B65" s="79">
        <v>580</v>
      </c>
      <c r="C65" s="21" t="s">
        <v>38</v>
      </c>
      <c r="D65" s="79">
        <v>582</v>
      </c>
      <c r="E65" s="80" t="s">
        <v>40</v>
      </c>
      <c r="F65" s="81"/>
      <c r="G65" s="82"/>
      <c r="H65" s="81"/>
      <c r="I65" s="82"/>
      <c r="J65" s="81"/>
      <c r="K65" s="82"/>
    </row>
    <row r="66" spans="1:11" x14ac:dyDescent="0.25">
      <c r="A66" s="78" t="str">
        <f>B3</f>
        <v>600-700</v>
      </c>
      <c r="B66" s="79">
        <v>580</v>
      </c>
      <c r="C66" s="21" t="s">
        <v>38</v>
      </c>
      <c r="D66" s="79">
        <v>583</v>
      </c>
      <c r="E66" s="80" t="s">
        <v>41</v>
      </c>
      <c r="F66" s="81"/>
      <c r="G66" s="82">
        <v>5299315.51</v>
      </c>
      <c r="H66" s="81"/>
      <c r="I66" s="82">
        <v>4900000</v>
      </c>
      <c r="J66" s="81"/>
      <c r="K66" s="82">
        <v>5290000</v>
      </c>
    </row>
    <row r="67" spans="1:11" x14ac:dyDescent="0.25">
      <c r="A67" s="78" t="str">
        <f>B3</f>
        <v>600-700</v>
      </c>
      <c r="B67" s="79">
        <v>580</v>
      </c>
      <c r="C67" s="21" t="s">
        <v>38</v>
      </c>
      <c r="D67" s="79">
        <v>589</v>
      </c>
      <c r="E67" s="80" t="s">
        <v>42</v>
      </c>
      <c r="F67" s="81"/>
      <c r="G67" s="82"/>
      <c r="H67" s="81"/>
      <c r="I67" s="82"/>
      <c r="J67" s="81"/>
      <c r="K67" s="82"/>
    </row>
    <row r="68" spans="1:11" s="3" customFormat="1" x14ac:dyDescent="0.25">
      <c r="A68" s="83"/>
      <c r="B68" s="84"/>
      <c r="C68" s="85" t="s">
        <v>123</v>
      </c>
      <c r="D68" s="84"/>
      <c r="E68" s="86"/>
      <c r="F68" s="87">
        <f t="shared" ref="F68:K68" si="6">SUM(F64:F67)</f>
        <v>0</v>
      </c>
      <c r="G68" s="88">
        <f t="shared" si="6"/>
        <v>5299315.51</v>
      </c>
      <c r="H68" s="87">
        <f t="shared" si="6"/>
        <v>0</v>
      </c>
      <c r="I68" s="88">
        <f t="shared" si="6"/>
        <v>4900000</v>
      </c>
      <c r="J68" s="87">
        <f t="shared" si="6"/>
        <v>0</v>
      </c>
      <c r="K68" s="88">
        <f t="shared" si="6"/>
        <v>5290000</v>
      </c>
    </row>
    <row r="69" spans="1:11" s="3" customFormat="1" x14ac:dyDescent="0.25">
      <c r="A69" s="83"/>
      <c r="B69" s="84"/>
      <c r="C69" s="85"/>
      <c r="D69" s="84"/>
      <c r="E69" s="86"/>
      <c r="F69" s="87"/>
      <c r="G69" s="88"/>
      <c r="H69" s="87"/>
      <c r="I69" s="88"/>
      <c r="J69" s="87"/>
      <c r="K69" s="88"/>
    </row>
    <row r="70" spans="1:11" x14ac:dyDescent="0.25">
      <c r="A70" s="78" t="str">
        <f>B3</f>
        <v>600-700</v>
      </c>
      <c r="B70" s="79">
        <v>590</v>
      </c>
      <c r="C70" s="85" t="s">
        <v>43</v>
      </c>
      <c r="D70" s="79">
        <v>591</v>
      </c>
      <c r="E70" s="80" t="s">
        <v>43</v>
      </c>
      <c r="F70" s="81">
        <v>0</v>
      </c>
      <c r="G70" s="82">
        <v>0</v>
      </c>
      <c r="H70" s="81">
        <v>0</v>
      </c>
      <c r="I70" s="82">
        <v>0</v>
      </c>
      <c r="J70" s="81">
        <v>0</v>
      </c>
      <c r="K70" s="82">
        <v>0</v>
      </c>
    </row>
    <row r="71" spans="1:11" s="3" customFormat="1" x14ac:dyDescent="0.25">
      <c r="A71" s="83"/>
      <c r="B71" s="84"/>
      <c r="C71" s="85"/>
      <c r="D71" s="84"/>
      <c r="E71" s="86"/>
      <c r="F71" s="87"/>
      <c r="G71" s="88"/>
      <c r="H71" s="87"/>
      <c r="I71" s="88"/>
      <c r="J71" s="87"/>
      <c r="K71" s="88"/>
    </row>
    <row r="72" spans="1:11" x14ac:dyDescent="0.25">
      <c r="A72" s="78" t="str">
        <f>B3</f>
        <v>600-700</v>
      </c>
      <c r="B72" s="79">
        <v>600</v>
      </c>
      <c r="C72" s="21" t="s">
        <v>45</v>
      </c>
      <c r="D72" s="79">
        <v>601</v>
      </c>
      <c r="E72" s="80" t="s">
        <v>44</v>
      </c>
      <c r="F72" s="81"/>
      <c r="G72" s="82">
        <v>2872579.17</v>
      </c>
      <c r="H72" s="81"/>
      <c r="I72" s="82">
        <v>275000</v>
      </c>
      <c r="J72" s="81"/>
      <c r="K72" s="82">
        <v>370000</v>
      </c>
    </row>
    <row r="73" spans="1:11" x14ac:dyDescent="0.25">
      <c r="A73" s="78" t="str">
        <f>B3</f>
        <v>600-700</v>
      </c>
      <c r="B73" s="79">
        <v>600</v>
      </c>
      <c r="C73" s="21" t="s">
        <v>45</v>
      </c>
      <c r="D73" s="79">
        <v>602</v>
      </c>
      <c r="E73" s="80" t="s">
        <v>46</v>
      </c>
      <c r="F73" s="81">
        <v>0</v>
      </c>
      <c r="G73" s="82">
        <v>722065.17</v>
      </c>
      <c r="H73" s="81">
        <v>0</v>
      </c>
      <c r="I73" s="82">
        <v>940000</v>
      </c>
      <c r="J73" s="81">
        <v>0</v>
      </c>
      <c r="K73" s="82">
        <v>722000</v>
      </c>
    </row>
    <row r="74" spans="1:11" x14ac:dyDescent="0.25">
      <c r="A74" s="78" t="str">
        <f>B3</f>
        <v>600-700</v>
      </c>
      <c r="B74" s="79">
        <v>600</v>
      </c>
      <c r="C74" s="21" t="s">
        <v>45</v>
      </c>
      <c r="D74" s="79">
        <v>603</v>
      </c>
      <c r="E74" s="80" t="s">
        <v>47</v>
      </c>
      <c r="F74" s="81"/>
      <c r="G74" s="82"/>
      <c r="H74" s="81"/>
      <c r="I74" s="82"/>
      <c r="J74" s="81"/>
      <c r="K74" s="82"/>
    </row>
    <row r="75" spans="1:11" x14ac:dyDescent="0.25">
      <c r="A75" s="78" t="str">
        <f>B3</f>
        <v>600-700</v>
      </c>
      <c r="B75" s="79">
        <v>600</v>
      </c>
      <c r="C75" s="21" t="s">
        <v>45</v>
      </c>
      <c r="D75" s="79">
        <v>604</v>
      </c>
      <c r="E75" s="80" t="s">
        <v>48</v>
      </c>
      <c r="F75" s="81"/>
      <c r="G75" s="82">
        <v>1242542.77</v>
      </c>
      <c r="H75" s="81"/>
      <c r="I75" s="82">
        <v>1443000</v>
      </c>
      <c r="J75" s="81"/>
      <c r="K75" s="82">
        <v>1245000</v>
      </c>
    </row>
    <row r="76" spans="1:11" s="3" customFormat="1" x14ac:dyDescent="0.25">
      <c r="A76" s="83"/>
      <c r="B76" s="84"/>
      <c r="C76" s="85" t="s">
        <v>124</v>
      </c>
      <c r="D76" s="84"/>
      <c r="E76" s="86"/>
      <c r="F76" s="87">
        <f>SUM(F72:F75)</f>
        <v>0</v>
      </c>
      <c r="G76" s="88">
        <f t="shared" ref="G76:J76" si="7">SUM(G72:G75)</f>
        <v>4837187.1099999994</v>
      </c>
      <c r="H76" s="87">
        <f t="shared" si="7"/>
        <v>0</v>
      </c>
      <c r="I76" s="88">
        <f t="shared" si="7"/>
        <v>2658000</v>
      </c>
      <c r="J76" s="87">
        <f t="shared" si="7"/>
        <v>0</v>
      </c>
      <c r="K76" s="88">
        <f>SUM(K72:K75)</f>
        <v>2337000</v>
      </c>
    </row>
    <row r="77" spans="1:11" s="3" customFormat="1" x14ac:dyDescent="0.25">
      <c r="A77" s="83"/>
      <c r="B77" s="84"/>
      <c r="C77" s="85"/>
      <c r="D77" s="84"/>
      <c r="E77" s="86"/>
      <c r="F77" s="87"/>
      <c r="G77" s="88"/>
      <c r="H77" s="87"/>
      <c r="I77" s="88"/>
      <c r="J77" s="87"/>
      <c r="K77" s="88"/>
    </row>
    <row r="78" spans="1:11" s="3" customFormat="1" x14ac:dyDescent="0.25">
      <c r="A78" s="83" t="str">
        <f>B3</f>
        <v>600-700</v>
      </c>
      <c r="B78" s="79">
        <v>610</v>
      </c>
      <c r="C78" s="85" t="s">
        <v>49</v>
      </c>
      <c r="D78" s="79">
        <v>611</v>
      </c>
      <c r="E78" s="80" t="s">
        <v>49</v>
      </c>
      <c r="F78" s="87"/>
      <c r="G78" s="88"/>
      <c r="H78" s="87"/>
      <c r="I78" s="88"/>
      <c r="J78" s="87"/>
      <c r="K78" s="88"/>
    </row>
    <row r="79" spans="1:11" x14ac:dyDescent="0.25">
      <c r="A79" s="78"/>
      <c r="B79" s="79"/>
      <c r="C79" s="21"/>
      <c r="D79" s="79"/>
      <c r="E79" s="80"/>
      <c r="F79" s="81"/>
      <c r="G79" s="82"/>
      <c r="H79" s="81"/>
      <c r="I79" s="82"/>
      <c r="J79" s="81"/>
      <c r="K79" s="82"/>
    </row>
    <row r="80" spans="1:11" x14ac:dyDescent="0.25">
      <c r="A80" s="78" t="str">
        <f>B3</f>
        <v>600-700</v>
      </c>
      <c r="B80" s="79">
        <v>620</v>
      </c>
      <c r="C80" s="21" t="s">
        <v>51</v>
      </c>
      <c r="D80" s="79">
        <v>621</v>
      </c>
      <c r="E80" s="80" t="s">
        <v>50</v>
      </c>
      <c r="F80" s="81"/>
      <c r="G80" s="82">
        <v>1795368.49</v>
      </c>
      <c r="H80" s="81"/>
      <c r="I80" s="82">
        <v>2645924</v>
      </c>
      <c r="J80" s="81"/>
      <c r="K80" s="82">
        <v>2645924</v>
      </c>
    </row>
    <row r="81" spans="1:11" x14ac:dyDescent="0.25">
      <c r="A81" s="78" t="str">
        <f>B3</f>
        <v>600-700</v>
      </c>
      <c r="B81" s="79">
        <v>620</v>
      </c>
      <c r="C81" s="21" t="s">
        <v>51</v>
      </c>
      <c r="D81" s="79">
        <v>622</v>
      </c>
      <c r="E81" s="80" t="s">
        <v>52</v>
      </c>
      <c r="F81" s="81"/>
      <c r="G81" s="82">
        <v>430730.75</v>
      </c>
      <c r="H81" s="81"/>
      <c r="I81" s="82">
        <v>496362</v>
      </c>
      <c r="J81" s="81"/>
      <c r="K81" s="82">
        <f>71000+596704</f>
        <v>667704</v>
      </c>
    </row>
    <row r="82" spans="1:11" x14ac:dyDescent="0.25">
      <c r="A82" s="78" t="str">
        <f>B3</f>
        <v>600-700</v>
      </c>
      <c r="B82" s="79">
        <v>620</v>
      </c>
      <c r="C82" s="21" t="s">
        <v>51</v>
      </c>
      <c r="D82" s="79">
        <v>623</v>
      </c>
      <c r="E82" s="80" t="s">
        <v>53</v>
      </c>
      <c r="F82" s="81"/>
      <c r="G82" s="82">
        <v>67661.73</v>
      </c>
      <c r="H82" s="81"/>
      <c r="I82" s="82">
        <v>65000</v>
      </c>
      <c r="J82" s="81"/>
      <c r="K82" s="82">
        <v>70000</v>
      </c>
    </row>
    <row r="83" spans="1:11" x14ac:dyDescent="0.25">
      <c r="A83" s="78" t="str">
        <f>B3</f>
        <v>600-700</v>
      </c>
      <c r="B83" s="79">
        <v>620</v>
      </c>
      <c r="C83" s="21" t="s">
        <v>51</v>
      </c>
      <c r="D83" s="79">
        <v>629</v>
      </c>
      <c r="E83" s="80" t="s">
        <v>384</v>
      </c>
      <c r="F83" s="81"/>
      <c r="G83" s="82">
        <v>203942.06</v>
      </c>
      <c r="H83" s="81"/>
      <c r="I83" s="82">
        <v>326920</v>
      </c>
      <c r="J83" s="81"/>
      <c r="K83" s="82">
        <v>400395</v>
      </c>
    </row>
    <row r="84" spans="1:11" s="3" customFormat="1" x14ac:dyDescent="0.25">
      <c r="A84" s="83"/>
      <c r="B84" s="84"/>
      <c r="C84" s="85" t="s">
        <v>125</v>
      </c>
      <c r="D84" s="84"/>
      <c r="E84" s="86"/>
      <c r="F84" s="87">
        <f t="shared" ref="F84:K84" si="8">SUM(F80:F83)</f>
        <v>0</v>
      </c>
      <c r="G84" s="88">
        <f t="shared" si="8"/>
        <v>2497703.0300000003</v>
      </c>
      <c r="H84" s="87">
        <f t="shared" si="8"/>
        <v>0</v>
      </c>
      <c r="I84" s="88">
        <f t="shared" si="8"/>
        <v>3534206</v>
      </c>
      <c r="J84" s="87">
        <f t="shared" si="8"/>
        <v>0</v>
      </c>
      <c r="K84" s="88">
        <f t="shared" si="8"/>
        <v>3784023</v>
      </c>
    </row>
    <row r="85" spans="1:11" s="3" customFormat="1" x14ac:dyDescent="0.25">
      <c r="A85" s="83"/>
      <c r="B85" s="84"/>
      <c r="C85" s="85"/>
      <c r="D85" s="84"/>
      <c r="E85" s="86"/>
      <c r="F85" s="87"/>
      <c r="G85" s="88"/>
      <c r="H85" s="87"/>
      <c r="I85" s="88"/>
      <c r="J85" s="87"/>
      <c r="K85" s="88"/>
    </row>
    <row r="86" spans="1:11" x14ac:dyDescent="0.25">
      <c r="A86" s="78" t="str">
        <f>B3</f>
        <v>600-700</v>
      </c>
      <c r="B86" s="79">
        <v>660</v>
      </c>
      <c r="C86" s="21" t="s">
        <v>73</v>
      </c>
      <c r="D86" s="79">
        <v>661</v>
      </c>
      <c r="E86" s="80" t="s">
        <v>70</v>
      </c>
      <c r="F86" s="81"/>
      <c r="G86" s="82"/>
      <c r="H86" s="81"/>
      <c r="I86" s="82"/>
      <c r="J86" s="81"/>
      <c r="K86" s="82"/>
    </row>
    <row r="87" spans="1:11" x14ac:dyDescent="0.25">
      <c r="A87" s="78" t="str">
        <f>B3</f>
        <v>600-700</v>
      </c>
      <c r="B87" s="79">
        <v>660</v>
      </c>
      <c r="C87" s="21" t="s">
        <v>73</v>
      </c>
      <c r="D87" s="79">
        <v>662</v>
      </c>
      <c r="E87" s="80" t="s">
        <v>71</v>
      </c>
      <c r="F87" s="81"/>
      <c r="G87" s="82"/>
      <c r="H87" s="81"/>
      <c r="I87" s="82"/>
      <c r="J87" s="81"/>
      <c r="K87" s="82"/>
    </row>
    <row r="88" spans="1:11" x14ac:dyDescent="0.25">
      <c r="A88" s="78" t="str">
        <f>B3</f>
        <v>600-700</v>
      </c>
      <c r="B88" s="79">
        <v>660</v>
      </c>
      <c r="C88" s="21" t="s">
        <v>73</v>
      </c>
      <c r="D88" s="79">
        <v>663</v>
      </c>
      <c r="E88" s="80" t="s">
        <v>72</v>
      </c>
      <c r="F88" s="81"/>
      <c r="G88" s="82"/>
      <c r="H88" s="81"/>
      <c r="I88" s="82"/>
      <c r="J88" s="81"/>
      <c r="K88" s="82"/>
    </row>
    <row r="89" spans="1:11" x14ac:dyDescent="0.25">
      <c r="A89" s="78" t="str">
        <f>B3</f>
        <v>600-700</v>
      </c>
      <c r="B89" s="79">
        <v>660</v>
      </c>
      <c r="C89" s="21" t="s">
        <v>73</v>
      </c>
      <c r="D89" s="79">
        <v>664</v>
      </c>
      <c r="E89" s="80" t="s">
        <v>74</v>
      </c>
      <c r="F89" s="81"/>
      <c r="G89" s="82"/>
      <c r="H89" s="81"/>
      <c r="I89" s="82"/>
      <c r="J89" s="81"/>
      <c r="K89" s="82"/>
    </row>
    <row r="90" spans="1:11" x14ac:dyDescent="0.25">
      <c r="A90" s="78">
        <v>0</v>
      </c>
      <c r="B90" s="79">
        <v>660</v>
      </c>
      <c r="C90" s="21" t="s">
        <v>73</v>
      </c>
      <c r="D90" s="79">
        <v>665</v>
      </c>
      <c r="E90" s="80" t="s">
        <v>454</v>
      </c>
      <c r="F90" s="387"/>
      <c r="G90" s="388"/>
      <c r="H90" s="387"/>
      <c r="I90" s="388"/>
      <c r="J90" s="387"/>
      <c r="K90" s="388"/>
    </row>
    <row r="91" spans="1:11" x14ac:dyDescent="0.25">
      <c r="A91" s="78" t="str">
        <f>B3</f>
        <v>600-700</v>
      </c>
      <c r="B91" s="79">
        <v>660</v>
      </c>
      <c r="C91" s="21" t="s">
        <v>73</v>
      </c>
      <c r="D91" s="79">
        <v>666</v>
      </c>
      <c r="E91" s="80" t="s">
        <v>75</v>
      </c>
      <c r="F91" s="81"/>
      <c r="G91" s="82"/>
      <c r="H91" s="81"/>
      <c r="I91" s="82"/>
      <c r="J91" s="81"/>
      <c r="K91" s="82"/>
    </row>
    <row r="92" spans="1:11" s="3" customFormat="1" x14ac:dyDescent="0.25">
      <c r="A92" s="83"/>
      <c r="B92" s="84"/>
      <c r="C92" s="85" t="s">
        <v>126</v>
      </c>
      <c r="D92" s="84"/>
      <c r="E92" s="86"/>
      <c r="F92" s="87">
        <f t="shared" ref="F92:K92" si="9">SUM(F86:F91)</f>
        <v>0</v>
      </c>
      <c r="G92" s="88">
        <f t="shared" si="9"/>
        <v>0</v>
      </c>
      <c r="H92" s="87">
        <f t="shared" si="9"/>
        <v>0</v>
      </c>
      <c r="I92" s="88">
        <f t="shared" si="9"/>
        <v>0</v>
      </c>
      <c r="J92" s="87">
        <f t="shared" si="9"/>
        <v>0</v>
      </c>
      <c r="K92" s="88">
        <f t="shared" si="9"/>
        <v>0</v>
      </c>
    </row>
    <row r="93" spans="1:11" s="3" customFormat="1" x14ac:dyDescent="0.25">
      <c r="A93" s="83"/>
      <c r="B93" s="84"/>
      <c r="C93" s="85"/>
      <c r="D93" s="84"/>
      <c r="E93" s="86"/>
      <c r="F93" s="87"/>
      <c r="G93" s="88"/>
      <c r="H93" s="87"/>
      <c r="I93" s="88"/>
      <c r="J93" s="87"/>
      <c r="K93" s="88"/>
    </row>
    <row r="94" spans="1:11" x14ac:dyDescent="0.25">
      <c r="A94" s="78" t="str">
        <f>B3</f>
        <v>600-700</v>
      </c>
      <c r="B94" s="79">
        <v>670</v>
      </c>
      <c r="C94" s="21" t="s">
        <v>407</v>
      </c>
      <c r="D94" s="79">
        <v>671</v>
      </c>
      <c r="E94" s="80" t="s">
        <v>76</v>
      </c>
      <c r="F94" s="81"/>
      <c r="G94" s="82"/>
      <c r="H94" s="81"/>
      <c r="I94" s="82"/>
      <c r="J94" s="81"/>
      <c r="K94" s="82"/>
    </row>
    <row r="95" spans="1:11" x14ac:dyDescent="0.25">
      <c r="A95" s="78" t="str">
        <f>B3</f>
        <v>600-700</v>
      </c>
      <c r="B95" s="79">
        <v>670</v>
      </c>
      <c r="C95" s="21" t="s">
        <v>407</v>
      </c>
      <c r="D95" s="79">
        <v>672</v>
      </c>
      <c r="E95" s="80" t="s">
        <v>77</v>
      </c>
      <c r="F95" s="81"/>
      <c r="G95" s="82"/>
      <c r="H95" s="81"/>
      <c r="I95" s="82"/>
      <c r="J95" s="81"/>
      <c r="K95" s="82"/>
    </row>
    <row r="96" spans="1:11" x14ac:dyDescent="0.25">
      <c r="A96" s="78" t="str">
        <f>B3</f>
        <v>600-700</v>
      </c>
      <c r="B96" s="79">
        <v>670</v>
      </c>
      <c r="C96" s="21" t="s">
        <v>408</v>
      </c>
      <c r="D96" s="79">
        <v>673</v>
      </c>
      <c r="E96" s="80" t="s">
        <v>409</v>
      </c>
      <c r="F96" s="81"/>
      <c r="G96" s="82"/>
      <c r="H96" s="81"/>
      <c r="I96" s="82"/>
      <c r="J96" s="81"/>
      <c r="K96" s="82"/>
    </row>
    <row r="97" spans="1:11" s="3" customFormat="1" x14ac:dyDescent="0.25">
      <c r="A97" s="83"/>
      <c r="B97" s="84"/>
      <c r="C97" s="85" t="s">
        <v>410</v>
      </c>
      <c r="D97" s="84"/>
      <c r="E97" s="86"/>
      <c r="F97" s="87">
        <f t="shared" ref="F97:K97" si="10">SUM(F94:F96)</f>
        <v>0</v>
      </c>
      <c r="G97" s="88">
        <f t="shared" si="10"/>
        <v>0</v>
      </c>
      <c r="H97" s="87">
        <f t="shared" si="10"/>
        <v>0</v>
      </c>
      <c r="I97" s="88">
        <f t="shared" si="10"/>
        <v>0</v>
      </c>
      <c r="J97" s="87">
        <f t="shared" si="10"/>
        <v>0</v>
      </c>
      <c r="K97" s="88">
        <f t="shared" si="10"/>
        <v>0</v>
      </c>
    </row>
    <row r="98" spans="1:11" s="3" customFormat="1" x14ac:dyDescent="0.25">
      <c r="A98" s="83"/>
      <c r="B98" s="84"/>
      <c r="C98" s="85"/>
      <c r="D98" s="84"/>
      <c r="E98" s="86"/>
      <c r="F98" s="87"/>
      <c r="G98" s="88"/>
      <c r="H98" s="87"/>
      <c r="I98" s="88"/>
      <c r="J98" s="87"/>
      <c r="K98" s="88"/>
    </row>
    <row r="99" spans="1:11" s="3" customFormat="1" x14ac:dyDescent="0.25">
      <c r="A99" s="83"/>
      <c r="B99" s="84"/>
      <c r="C99" s="85" t="s">
        <v>371</v>
      </c>
      <c r="D99" s="84"/>
      <c r="E99" s="86"/>
      <c r="F99" s="87">
        <f t="shared" ref="F99:K99" si="11">F97+F92+F84+F78+F76+F70+F68+F62+F37+F32+F24+F20+F7</f>
        <v>68331132.579999998</v>
      </c>
      <c r="G99" s="88">
        <f t="shared" si="11"/>
        <v>20738621.559999999</v>
      </c>
      <c r="H99" s="87">
        <f t="shared" si="11"/>
        <v>71098546</v>
      </c>
      <c r="I99" s="88">
        <f t="shared" si="11"/>
        <v>18988206</v>
      </c>
      <c r="J99" s="87">
        <f t="shared" si="11"/>
        <v>70903886</v>
      </c>
      <c r="K99" s="88">
        <f t="shared" si="11"/>
        <v>19490023</v>
      </c>
    </row>
    <row r="100" spans="1:11" s="3" customFormat="1" x14ac:dyDescent="0.25">
      <c r="A100" s="83"/>
      <c r="B100" s="84"/>
      <c r="C100" s="85"/>
      <c r="D100" s="84"/>
      <c r="E100" s="86"/>
      <c r="F100" s="87"/>
      <c r="G100" s="88"/>
      <c r="H100" s="87"/>
      <c r="I100" s="88"/>
      <c r="J100" s="87"/>
      <c r="K100" s="88"/>
    </row>
    <row r="101" spans="1:11" x14ac:dyDescent="0.25">
      <c r="A101" s="78"/>
      <c r="B101" s="79">
        <v>680</v>
      </c>
      <c r="C101" s="21" t="s">
        <v>367</v>
      </c>
      <c r="D101" s="79">
        <v>681</v>
      </c>
      <c r="E101" s="80" t="s">
        <v>368</v>
      </c>
      <c r="F101" s="81"/>
      <c r="G101" s="82"/>
      <c r="H101" s="81"/>
      <c r="I101" s="82"/>
      <c r="J101" s="81"/>
      <c r="K101" s="82"/>
    </row>
    <row r="102" spans="1:11" x14ac:dyDescent="0.25">
      <c r="A102" s="78"/>
      <c r="B102" s="79">
        <v>680</v>
      </c>
      <c r="C102" s="21" t="s">
        <v>367</v>
      </c>
      <c r="D102" s="79">
        <v>682</v>
      </c>
      <c r="E102" s="80" t="s">
        <v>369</v>
      </c>
      <c r="F102" s="81"/>
      <c r="G102" s="82"/>
      <c r="H102" s="81"/>
      <c r="I102" s="82"/>
      <c r="J102" s="81"/>
      <c r="K102" s="82"/>
    </row>
    <row r="103" spans="1:11" x14ac:dyDescent="0.25">
      <c r="A103" s="78"/>
      <c r="B103" s="79">
        <v>680</v>
      </c>
      <c r="C103" s="21" t="s">
        <v>367</v>
      </c>
      <c r="D103" s="79">
        <v>683</v>
      </c>
      <c r="E103" s="80" t="s">
        <v>159</v>
      </c>
      <c r="F103" s="81"/>
      <c r="G103" s="82"/>
      <c r="H103" s="81"/>
      <c r="I103" s="82"/>
      <c r="J103" s="81"/>
      <c r="K103" s="82"/>
    </row>
    <row r="104" spans="1:11" x14ac:dyDescent="0.25">
      <c r="A104" s="78"/>
      <c r="B104" s="79">
        <v>680</v>
      </c>
      <c r="C104" s="21" t="s">
        <v>367</v>
      </c>
      <c r="D104" s="79">
        <v>684</v>
      </c>
      <c r="E104" s="80" t="s">
        <v>160</v>
      </c>
      <c r="F104" s="81"/>
      <c r="G104" s="82"/>
      <c r="H104" s="81"/>
      <c r="I104" s="82"/>
      <c r="J104" s="81"/>
      <c r="K104" s="82"/>
    </row>
    <row r="105" spans="1:11" x14ac:dyDescent="0.25">
      <c r="A105" s="78"/>
      <c r="B105" s="79">
        <v>680</v>
      </c>
      <c r="C105" s="21" t="s">
        <v>367</v>
      </c>
      <c r="D105" s="79">
        <v>685</v>
      </c>
      <c r="E105" s="80" t="s">
        <v>32</v>
      </c>
      <c r="F105" s="81"/>
      <c r="G105" s="82"/>
      <c r="H105" s="81"/>
      <c r="I105" s="82"/>
      <c r="J105" s="81"/>
      <c r="K105" s="82"/>
    </row>
    <row r="106" spans="1:11" s="3" customFormat="1" x14ac:dyDescent="0.25">
      <c r="A106" s="83"/>
      <c r="B106" s="84"/>
      <c r="C106" s="85" t="s">
        <v>370</v>
      </c>
      <c r="D106" s="84"/>
      <c r="E106" s="86"/>
      <c r="F106" s="87">
        <f>SUM(F101:F105)</f>
        <v>0</v>
      </c>
      <c r="G106" s="88">
        <f t="shared" ref="G106:K106" si="12">SUM(G101:G105)</f>
        <v>0</v>
      </c>
      <c r="H106" s="87">
        <f t="shared" si="12"/>
        <v>0</v>
      </c>
      <c r="I106" s="88">
        <f t="shared" si="12"/>
        <v>0</v>
      </c>
      <c r="J106" s="87">
        <f t="shared" si="12"/>
        <v>0</v>
      </c>
      <c r="K106" s="88">
        <f t="shared" si="12"/>
        <v>0</v>
      </c>
    </row>
    <row r="107" spans="1:11" s="3" customFormat="1" x14ac:dyDescent="0.25">
      <c r="A107" s="83"/>
      <c r="B107" s="84"/>
      <c r="C107" s="85"/>
      <c r="D107" s="84"/>
      <c r="E107" s="86"/>
      <c r="F107" s="87"/>
      <c r="G107" s="88"/>
      <c r="H107" s="87"/>
      <c r="I107" s="88"/>
      <c r="J107" s="87"/>
      <c r="K107" s="88"/>
    </row>
    <row r="108" spans="1:11" x14ac:dyDescent="0.25">
      <c r="A108" s="78">
        <f>B4</f>
        <v>0</v>
      </c>
      <c r="B108" s="79">
        <v>530</v>
      </c>
      <c r="C108" s="21" t="s">
        <v>24</v>
      </c>
      <c r="D108" s="79">
        <v>535</v>
      </c>
      <c r="E108" s="80" t="s">
        <v>414</v>
      </c>
      <c r="F108" s="81"/>
      <c r="G108" s="82"/>
      <c r="H108" s="81"/>
      <c r="I108" s="82"/>
      <c r="J108" s="81"/>
      <c r="K108" s="82"/>
    </row>
    <row r="109" spans="1:11" s="3" customFormat="1" x14ac:dyDescent="0.25">
      <c r="A109" s="83"/>
      <c r="B109" s="84"/>
      <c r="C109" s="85"/>
      <c r="D109" s="84"/>
      <c r="E109" s="86"/>
      <c r="F109" s="87"/>
      <c r="G109" s="88"/>
      <c r="H109" s="87"/>
      <c r="I109" s="88"/>
      <c r="J109" s="87"/>
      <c r="K109" s="88"/>
    </row>
    <row r="110" spans="1:11" s="3" customFormat="1" ht="15.75" thickBot="1" x14ac:dyDescent="0.3">
      <c r="A110" s="91"/>
      <c r="B110" s="92"/>
      <c r="C110" s="23" t="s">
        <v>372</v>
      </c>
      <c r="D110" s="92"/>
      <c r="E110" s="93"/>
      <c r="F110" s="94">
        <f t="shared" ref="F110:K110" si="13">F99-F106+F108</f>
        <v>68331132.579999998</v>
      </c>
      <c r="G110" s="95">
        <f t="shared" si="13"/>
        <v>20738621.559999999</v>
      </c>
      <c r="H110" s="94">
        <f t="shared" si="13"/>
        <v>71098546</v>
      </c>
      <c r="I110" s="95">
        <f t="shared" si="13"/>
        <v>18988206</v>
      </c>
      <c r="J110" s="94">
        <f t="shared" si="13"/>
        <v>70903886</v>
      </c>
      <c r="K110" s="95">
        <f t="shared" si="13"/>
        <v>19490023</v>
      </c>
    </row>
    <row r="111" spans="1:11" ht="15.75" thickTop="1" x14ac:dyDescent="0.25"/>
    <row r="112" spans="1:11" x14ac:dyDescent="0.25">
      <c r="E112" t="s">
        <v>117</v>
      </c>
    </row>
    <row r="115" spans="5:5" x14ac:dyDescent="0.25">
      <c r="E115" t="s">
        <v>117</v>
      </c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7" activePane="bottomLeft" state="frozen"/>
      <selection pane="bottomLeft" activeCell="G27" sqref="G27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535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- Shreveport</v>
      </c>
    </row>
    <row r="3" spans="1:11" x14ac:dyDescent="0.25">
      <c r="A3" s="6" t="s">
        <v>116</v>
      </c>
      <c r="B3" s="7" t="str">
        <f>Revenue!B3</f>
        <v>600-700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600-700</v>
      </c>
      <c r="B7" s="1">
        <v>710</v>
      </c>
      <c r="C7" t="s">
        <v>80</v>
      </c>
      <c r="D7" s="1">
        <v>711</v>
      </c>
      <c r="E7" t="s">
        <v>81</v>
      </c>
      <c r="F7" s="8">
        <v>15405020.269999934</v>
      </c>
      <c r="G7" s="8">
        <v>2093027.58</v>
      </c>
      <c r="H7" s="8">
        <v>17737760</v>
      </c>
      <c r="I7" s="8">
        <v>1568037</v>
      </c>
      <c r="J7" s="8">
        <f>15649946+250244+2973250+59000+182750</f>
        <v>19115190</v>
      </c>
      <c r="K7" s="8">
        <f>1542819+15000</f>
        <v>1557819</v>
      </c>
    </row>
    <row r="8" spans="1:11" x14ac:dyDescent="0.25">
      <c r="A8" t="str">
        <f>Revenue!B3</f>
        <v>600-700</v>
      </c>
      <c r="B8" s="1">
        <v>710</v>
      </c>
      <c r="C8" t="s">
        <v>80</v>
      </c>
      <c r="D8" s="1">
        <v>712</v>
      </c>
      <c r="E8" t="s">
        <v>82</v>
      </c>
      <c r="F8" s="8">
        <v>379399.51000000635</v>
      </c>
      <c r="G8" s="8">
        <v>259561.58</v>
      </c>
      <c r="H8" s="8">
        <v>311000</v>
      </c>
      <c r="I8" s="8">
        <v>142000</v>
      </c>
      <c r="J8" s="8">
        <f>51000+45000+215000</f>
        <v>311000</v>
      </c>
      <c r="K8" s="8">
        <f>12000+130000</f>
        <v>142000</v>
      </c>
    </row>
    <row r="9" spans="1:11" x14ac:dyDescent="0.25">
      <c r="A9" t="str">
        <f>Revenue!B3</f>
        <v>600-700</v>
      </c>
      <c r="B9" s="1">
        <v>710</v>
      </c>
      <c r="C9" t="s">
        <v>80</v>
      </c>
      <c r="D9" s="1">
        <v>713</v>
      </c>
      <c r="E9" t="s">
        <v>83</v>
      </c>
      <c r="F9" s="8">
        <v>153879.41000000009</v>
      </c>
      <c r="G9" s="8">
        <v>80723.850000000006</v>
      </c>
      <c r="I9" s="8">
        <v>260000</v>
      </c>
      <c r="K9" s="8">
        <v>260000</v>
      </c>
    </row>
    <row r="10" spans="1:11" x14ac:dyDescent="0.25">
      <c r="C10" t="s">
        <v>197</v>
      </c>
      <c r="F10" s="8">
        <f t="shared" ref="F10:K10" si="0">SUM(F7:F9)</f>
        <v>15938299.189999942</v>
      </c>
      <c r="G10" s="8">
        <f t="shared" si="0"/>
        <v>2433313.0100000002</v>
      </c>
      <c r="H10" s="8">
        <f t="shared" si="0"/>
        <v>18048760</v>
      </c>
      <c r="I10" s="8">
        <f t="shared" si="0"/>
        <v>1970037</v>
      </c>
      <c r="J10" s="8">
        <f t="shared" si="0"/>
        <v>19426190</v>
      </c>
      <c r="K10" s="8">
        <f t="shared" si="0"/>
        <v>1959819</v>
      </c>
    </row>
    <row r="12" spans="1:11" x14ac:dyDescent="0.25">
      <c r="A12" t="str">
        <f>Revenue!B3</f>
        <v>600-700</v>
      </c>
      <c r="B12" s="1">
        <v>720</v>
      </c>
      <c r="C12" t="s">
        <v>84</v>
      </c>
      <c r="D12" s="1">
        <v>721</v>
      </c>
      <c r="E12" t="s">
        <v>84</v>
      </c>
      <c r="F12" s="8">
        <v>48652.630000000019</v>
      </c>
      <c r="G12" s="8">
        <v>35812.76</v>
      </c>
      <c r="H12" s="8">
        <v>25000</v>
      </c>
      <c r="I12" s="8">
        <v>1750</v>
      </c>
      <c r="J12" s="8">
        <v>59900</v>
      </c>
      <c r="K12" s="8">
        <v>1000</v>
      </c>
    </row>
    <row r="14" spans="1:11" x14ac:dyDescent="0.25">
      <c r="A14" t="str">
        <f>Revenue!B3</f>
        <v>600-700</v>
      </c>
      <c r="B14" s="1">
        <v>730</v>
      </c>
      <c r="C14" t="s">
        <v>85</v>
      </c>
      <c r="D14" s="1">
        <v>731</v>
      </c>
      <c r="E14" t="s">
        <v>85</v>
      </c>
      <c r="F14" s="8">
        <v>296210.68</v>
      </c>
      <c r="G14" s="8">
        <v>273335.43</v>
      </c>
      <c r="H14" s="8">
        <v>489313</v>
      </c>
      <c r="I14" s="8">
        <v>636500</v>
      </c>
      <c r="J14" s="8">
        <f>653813+3250</f>
        <v>657063</v>
      </c>
      <c r="K14" s="8">
        <f>577500+55300</f>
        <v>632800</v>
      </c>
    </row>
    <row r="16" spans="1:11" x14ac:dyDescent="0.25">
      <c r="A16" t="str">
        <f>Revenue!B3</f>
        <v>600-700</v>
      </c>
      <c r="B16" s="1">
        <v>740</v>
      </c>
      <c r="C16" t="s">
        <v>86</v>
      </c>
      <c r="D16" s="1">
        <v>741</v>
      </c>
      <c r="E16" t="s">
        <v>86</v>
      </c>
      <c r="F16" s="8">
        <v>171583.79999999981</v>
      </c>
      <c r="G16" s="8">
        <v>277625</v>
      </c>
      <c r="H16" s="8">
        <v>245850</v>
      </c>
      <c r="I16" s="8">
        <v>155000</v>
      </c>
      <c r="J16" s="8">
        <v>240100</v>
      </c>
      <c r="K16" s="8">
        <v>155000</v>
      </c>
    </row>
    <row r="18" spans="1:11" x14ac:dyDescent="0.25">
      <c r="A18" t="str">
        <f>Revenue!B3</f>
        <v>600-700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600-700</v>
      </c>
      <c r="B19" s="1">
        <v>750</v>
      </c>
      <c r="C19" t="s">
        <v>87</v>
      </c>
      <c r="D19" s="1">
        <v>752</v>
      </c>
      <c r="E19" t="s">
        <v>89</v>
      </c>
      <c r="F19" s="8">
        <f>6365688.44+10927589.73</f>
        <v>17293278.170000002</v>
      </c>
      <c r="G19" s="8">
        <v>17656.919999999998</v>
      </c>
      <c r="H19" s="8">
        <v>16581800</v>
      </c>
      <c r="J19" s="8">
        <f>16736800-650000</f>
        <v>16086800</v>
      </c>
    </row>
    <row r="20" spans="1:11" x14ac:dyDescent="0.25">
      <c r="A20" t="str">
        <f>Revenue!B3</f>
        <v>600-700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600-700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600-700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600-700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600-700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600-700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600-700</v>
      </c>
      <c r="B26" s="1">
        <v>750</v>
      </c>
      <c r="C26" t="s">
        <v>87</v>
      </c>
      <c r="D26" s="1">
        <v>759</v>
      </c>
      <c r="E26" t="s">
        <v>94</v>
      </c>
      <c r="F26" s="8">
        <v>364857.21</v>
      </c>
      <c r="G26" s="8">
        <v>681614.65</v>
      </c>
      <c r="H26" s="8">
        <v>650000</v>
      </c>
      <c r="I26" s="8">
        <v>650000</v>
      </c>
      <c r="J26" s="8">
        <f>650000+713500</f>
        <v>1363500</v>
      </c>
      <c r="K26" s="8">
        <v>650000</v>
      </c>
    </row>
    <row r="27" spans="1:11" x14ac:dyDescent="0.25">
      <c r="C27" t="s">
        <v>198</v>
      </c>
      <c r="F27" s="8">
        <f t="shared" ref="F27:K27" si="1">SUM(F18:F26)</f>
        <v>17658135.380000003</v>
      </c>
      <c r="G27" s="8">
        <f t="shared" si="1"/>
        <v>699271.57000000007</v>
      </c>
      <c r="H27" s="8">
        <f t="shared" si="1"/>
        <v>17231800</v>
      </c>
      <c r="I27" s="8">
        <f t="shared" si="1"/>
        <v>650000</v>
      </c>
      <c r="J27" s="8">
        <f t="shared" si="1"/>
        <v>17450300</v>
      </c>
      <c r="K27" s="8">
        <f t="shared" si="1"/>
        <v>650000</v>
      </c>
    </row>
    <row r="29" spans="1:11" x14ac:dyDescent="0.25">
      <c r="A29" t="str">
        <f>Revenue!B3</f>
        <v>600-700</v>
      </c>
      <c r="B29" s="1">
        <v>760</v>
      </c>
      <c r="C29" t="s">
        <v>95</v>
      </c>
      <c r="D29" s="1">
        <v>761</v>
      </c>
      <c r="E29" t="s">
        <v>95</v>
      </c>
      <c r="F29" s="8">
        <v>-23283.01</v>
      </c>
      <c r="G29" s="8">
        <v>30373.17</v>
      </c>
      <c r="H29" s="8">
        <v>512450</v>
      </c>
      <c r="I29" s="8">
        <v>3500</v>
      </c>
      <c r="J29" s="8">
        <v>12450</v>
      </c>
      <c r="K29" s="8">
        <v>7950</v>
      </c>
    </row>
    <row r="31" spans="1:11" x14ac:dyDescent="0.25">
      <c r="A31" t="str">
        <f>Revenue!B3</f>
        <v>600-700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600-700</v>
      </c>
      <c r="B32" s="1">
        <v>770</v>
      </c>
      <c r="C32" t="s">
        <v>96</v>
      </c>
      <c r="D32" s="1">
        <v>772</v>
      </c>
      <c r="E32" t="s">
        <v>98</v>
      </c>
      <c r="F32" s="8">
        <v>220448.7</v>
      </c>
      <c r="G32" s="8">
        <v>89846.99</v>
      </c>
      <c r="H32" s="8">
        <v>1878000</v>
      </c>
      <c r="J32" s="8">
        <v>387500</v>
      </c>
    </row>
    <row r="33" spans="1:11" x14ac:dyDescent="0.25">
      <c r="A33" t="str">
        <f>Revenue!B3</f>
        <v>600-700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600-700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220448.7</v>
      </c>
      <c r="G35" s="8">
        <f t="shared" si="2"/>
        <v>89846.99</v>
      </c>
      <c r="H35" s="8">
        <f t="shared" si="2"/>
        <v>1878000</v>
      </c>
      <c r="I35" s="8">
        <f t="shared" si="2"/>
        <v>0</v>
      </c>
      <c r="J35" s="8">
        <f t="shared" si="2"/>
        <v>387500</v>
      </c>
      <c r="K35" s="8">
        <f t="shared" si="2"/>
        <v>0</v>
      </c>
    </row>
    <row r="37" spans="1:11" x14ac:dyDescent="0.25">
      <c r="A37" t="str">
        <f>Revenue!B3</f>
        <v>600-700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600-700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600-700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34310047.369999945</v>
      </c>
      <c r="G44" s="8">
        <f t="shared" si="3"/>
        <v>3839577.9300000006</v>
      </c>
      <c r="H44" s="8">
        <f t="shared" si="3"/>
        <v>38431173</v>
      </c>
      <c r="I44" s="8">
        <f t="shared" si="3"/>
        <v>3416787</v>
      </c>
      <c r="J44" s="8">
        <f t="shared" si="3"/>
        <v>38233503</v>
      </c>
      <c r="K44" s="8">
        <f t="shared" si="3"/>
        <v>3406569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27" sqref="F2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536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- Shreveport</v>
      </c>
    </row>
    <row r="3" spans="1:11" x14ac:dyDescent="0.25">
      <c r="A3" s="6" t="s">
        <v>116</v>
      </c>
      <c r="B3" s="7" t="str">
        <f>Revenue!B3</f>
        <v>600-700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600-700</v>
      </c>
      <c r="B7" s="1">
        <v>710</v>
      </c>
      <c r="C7" t="s">
        <v>80</v>
      </c>
      <c r="D7" s="1">
        <v>711</v>
      </c>
      <c r="E7" t="s">
        <v>81</v>
      </c>
      <c r="F7" s="8">
        <v>1500</v>
      </c>
      <c r="G7" s="8">
        <v>118863.46</v>
      </c>
    </row>
    <row r="8" spans="1:11" x14ac:dyDescent="0.25">
      <c r="A8" t="str">
        <f>Revenue!B3</f>
        <v>600-700</v>
      </c>
      <c r="B8" s="1">
        <v>710</v>
      </c>
      <c r="C8" t="s">
        <v>80</v>
      </c>
      <c r="D8" s="1">
        <v>712</v>
      </c>
      <c r="E8" t="s">
        <v>82</v>
      </c>
      <c r="F8" s="8">
        <v>2290.15</v>
      </c>
      <c r="G8" s="8">
        <v>62731.71</v>
      </c>
    </row>
    <row r="9" spans="1:11" x14ac:dyDescent="0.25">
      <c r="A9" t="str">
        <f>Revenue!B3</f>
        <v>600-700</v>
      </c>
      <c r="B9" s="1">
        <v>710</v>
      </c>
      <c r="C9" t="s">
        <v>80</v>
      </c>
      <c r="D9" s="1">
        <v>713</v>
      </c>
      <c r="E9" t="s">
        <v>83</v>
      </c>
      <c r="G9" s="8">
        <v>33508.54</v>
      </c>
    </row>
    <row r="10" spans="1:11" x14ac:dyDescent="0.25">
      <c r="C10" t="s">
        <v>197</v>
      </c>
      <c r="F10" s="8">
        <f t="shared" ref="F10:K10" si="0">SUM(F7:F9)</f>
        <v>3790.15</v>
      </c>
      <c r="G10" s="8">
        <f t="shared" si="0"/>
        <v>215103.71000000002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600-700</v>
      </c>
      <c r="B12" s="1">
        <v>720</v>
      </c>
      <c r="C12" t="s">
        <v>84</v>
      </c>
      <c r="D12" s="1">
        <v>721</v>
      </c>
      <c r="E12" t="s">
        <v>84</v>
      </c>
      <c r="F12" s="8">
        <v>34156.79</v>
      </c>
      <c r="G12" s="8">
        <v>4490.57</v>
      </c>
      <c r="H12" s="8">
        <v>15000</v>
      </c>
      <c r="J12" s="8">
        <v>24783</v>
      </c>
    </row>
    <row r="14" spans="1:11" x14ac:dyDescent="0.25">
      <c r="A14" t="str">
        <f>Revenue!B3</f>
        <v>600-700</v>
      </c>
      <c r="B14" s="1">
        <v>730</v>
      </c>
      <c r="C14" t="s">
        <v>85</v>
      </c>
      <c r="D14" s="1">
        <v>731</v>
      </c>
      <c r="E14" t="s">
        <v>85</v>
      </c>
      <c r="F14" s="8">
        <v>2428.5100000000002</v>
      </c>
      <c r="G14" s="8">
        <v>29053.599999999999</v>
      </c>
      <c r="H14" s="8">
        <v>130000</v>
      </c>
      <c r="J14" s="8">
        <v>129200</v>
      </c>
    </row>
    <row r="16" spans="1:11" x14ac:dyDescent="0.25">
      <c r="A16" t="str">
        <f>Revenue!B3</f>
        <v>600-700</v>
      </c>
      <c r="B16" s="1">
        <v>740</v>
      </c>
      <c r="C16" t="s">
        <v>86</v>
      </c>
      <c r="D16" s="1">
        <v>741</v>
      </c>
      <c r="E16" t="s">
        <v>86</v>
      </c>
      <c r="F16" s="8">
        <v>59537.61</v>
      </c>
      <c r="G16" s="8">
        <v>60363.05</v>
      </c>
      <c r="H16" s="8">
        <v>28931</v>
      </c>
      <c r="J16" s="8">
        <v>3000</v>
      </c>
    </row>
    <row r="18" spans="1:11" x14ac:dyDescent="0.25">
      <c r="A18" t="str">
        <f>Revenue!B3</f>
        <v>600-700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600-700</v>
      </c>
      <c r="B19" s="1">
        <v>750</v>
      </c>
      <c r="C19" t="s">
        <v>87</v>
      </c>
      <c r="D19" s="1">
        <v>752</v>
      </c>
      <c r="E19" t="s">
        <v>89</v>
      </c>
      <c r="F19" s="8">
        <v>0</v>
      </c>
      <c r="G19" s="8">
        <v>0</v>
      </c>
    </row>
    <row r="20" spans="1:11" x14ac:dyDescent="0.25">
      <c r="A20" t="str">
        <f>Revenue!B3</f>
        <v>600-700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600-700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600-700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600-700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600-700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600-700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600-700</v>
      </c>
      <c r="B26" s="1">
        <v>750</v>
      </c>
      <c r="C26" t="s">
        <v>87</v>
      </c>
      <c r="D26" s="1">
        <v>759</v>
      </c>
      <c r="E26" t="s">
        <v>94</v>
      </c>
      <c r="F26" s="8">
        <v>7250</v>
      </c>
    </row>
    <row r="27" spans="1:11" x14ac:dyDescent="0.25">
      <c r="C27" t="s">
        <v>198</v>
      </c>
      <c r="F27" s="8">
        <f t="shared" ref="F27:K27" si="1">SUM(F18:F26)</f>
        <v>7250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600-700</v>
      </c>
      <c r="B29" s="1">
        <v>760</v>
      </c>
      <c r="C29" t="s">
        <v>95</v>
      </c>
      <c r="D29" s="1">
        <v>761</v>
      </c>
      <c r="E29" t="s">
        <v>95</v>
      </c>
      <c r="F29" s="8">
        <v>5907.07</v>
      </c>
      <c r="G29" s="8">
        <v>63284.18</v>
      </c>
    </row>
    <row r="31" spans="1:11" x14ac:dyDescent="0.25">
      <c r="A31" t="str">
        <f>Revenue!B3</f>
        <v>600-700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600-700</v>
      </c>
      <c r="B32" s="1">
        <v>770</v>
      </c>
      <c r="C32" t="s">
        <v>96</v>
      </c>
      <c r="D32" s="1">
        <v>772</v>
      </c>
      <c r="E32" t="s">
        <v>98</v>
      </c>
      <c r="F32" s="8">
        <v>14459.24</v>
      </c>
      <c r="G32" s="8">
        <v>95761.09</v>
      </c>
    </row>
    <row r="33" spans="1:11" x14ac:dyDescent="0.25">
      <c r="A33" t="str">
        <f>Revenue!B3</f>
        <v>600-700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600-700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14459.24</v>
      </c>
      <c r="G35" s="8">
        <f t="shared" si="2"/>
        <v>95761.09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600-700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600-700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600-700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127529.37</v>
      </c>
      <c r="G44" s="8">
        <f t="shared" si="3"/>
        <v>468056.2</v>
      </c>
      <c r="H44" s="8">
        <f t="shared" si="3"/>
        <v>173931</v>
      </c>
      <c r="I44" s="8">
        <f t="shared" si="3"/>
        <v>0</v>
      </c>
      <c r="J44" s="8">
        <f t="shared" si="3"/>
        <v>156983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G19" sqref="G1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- Shreveport</v>
      </c>
    </row>
    <row r="3" spans="1:11" x14ac:dyDescent="0.25">
      <c r="A3" s="6" t="s">
        <v>116</v>
      </c>
      <c r="B3" s="7" t="str">
        <f>Revenue!B3</f>
        <v>600-700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600-700</v>
      </c>
      <c r="B7" s="1">
        <v>710</v>
      </c>
      <c r="C7" t="s">
        <v>80</v>
      </c>
      <c r="D7" s="1">
        <v>711</v>
      </c>
      <c r="E7" t="s">
        <v>81</v>
      </c>
      <c r="F7" s="8">
        <v>3672.02</v>
      </c>
      <c r="G7" s="8">
        <v>296462.44</v>
      </c>
      <c r="J7" s="8">
        <v>5670</v>
      </c>
    </row>
    <row r="8" spans="1:11" x14ac:dyDescent="0.25">
      <c r="A8" t="str">
        <f>Revenue!B3</f>
        <v>600-700</v>
      </c>
      <c r="B8" s="1">
        <v>710</v>
      </c>
      <c r="C8" t="s">
        <v>80</v>
      </c>
      <c r="D8" s="1">
        <v>712</v>
      </c>
      <c r="E8" t="s">
        <v>82</v>
      </c>
      <c r="G8" s="8">
        <v>12343.5</v>
      </c>
    </row>
    <row r="9" spans="1:11" x14ac:dyDescent="0.25">
      <c r="A9" t="str">
        <f>Revenue!B3</f>
        <v>600-700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3672.02</v>
      </c>
      <c r="G10" s="8">
        <f t="shared" si="0"/>
        <v>308805.94</v>
      </c>
      <c r="H10" s="8">
        <f t="shared" si="0"/>
        <v>0</v>
      </c>
      <c r="I10" s="8">
        <f t="shared" si="0"/>
        <v>0</v>
      </c>
      <c r="J10" s="8">
        <f t="shared" si="0"/>
        <v>5670</v>
      </c>
      <c r="K10" s="8">
        <f t="shared" si="0"/>
        <v>0</v>
      </c>
    </row>
    <row r="12" spans="1:11" x14ac:dyDescent="0.25">
      <c r="A12" t="str">
        <f>Revenue!B3</f>
        <v>600-700</v>
      </c>
      <c r="B12" s="1">
        <v>720</v>
      </c>
      <c r="C12" t="s">
        <v>84</v>
      </c>
      <c r="D12" s="1">
        <v>721</v>
      </c>
      <c r="E12" t="s">
        <v>84</v>
      </c>
      <c r="G12" s="8">
        <v>2659</v>
      </c>
    </row>
    <row r="14" spans="1:11" x14ac:dyDescent="0.25">
      <c r="A14" t="str">
        <f>Revenue!B3</f>
        <v>600-700</v>
      </c>
      <c r="B14" s="1">
        <v>730</v>
      </c>
      <c r="C14" t="s">
        <v>85</v>
      </c>
      <c r="D14" s="1">
        <v>731</v>
      </c>
      <c r="E14" t="s">
        <v>85</v>
      </c>
      <c r="G14" s="8">
        <v>268600.45</v>
      </c>
    </row>
    <row r="16" spans="1:11" x14ac:dyDescent="0.25">
      <c r="A16" t="str">
        <f>Revenue!B3</f>
        <v>600-700</v>
      </c>
      <c r="B16" s="1">
        <v>740</v>
      </c>
      <c r="C16" t="s">
        <v>86</v>
      </c>
      <c r="D16" s="1">
        <v>741</v>
      </c>
      <c r="E16" t="s">
        <v>86</v>
      </c>
      <c r="G16" s="8">
        <v>14078.11</v>
      </c>
    </row>
    <row r="18" spans="1:11" x14ac:dyDescent="0.25">
      <c r="A18" t="str">
        <f>Revenue!B3</f>
        <v>600-700</v>
      </c>
      <c r="B18" s="1">
        <v>750</v>
      </c>
      <c r="C18" t="s">
        <v>87</v>
      </c>
      <c r="D18" s="1">
        <v>751</v>
      </c>
      <c r="E18" t="s">
        <v>88</v>
      </c>
      <c r="G18" s="8">
        <v>32000</v>
      </c>
      <c r="H18" s="8">
        <v>12000</v>
      </c>
      <c r="J18" s="8">
        <v>12000</v>
      </c>
    </row>
    <row r="19" spans="1:11" x14ac:dyDescent="0.25">
      <c r="A19" t="str">
        <f>Revenue!B3</f>
        <v>600-700</v>
      </c>
      <c r="B19" s="1">
        <v>750</v>
      </c>
      <c r="C19" t="s">
        <v>87</v>
      </c>
      <c r="D19" s="1">
        <v>752</v>
      </c>
      <c r="E19" t="s">
        <v>89</v>
      </c>
      <c r="G19" s="8">
        <v>10205</v>
      </c>
    </row>
    <row r="20" spans="1:11" x14ac:dyDescent="0.25">
      <c r="A20" t="str">
        <f>Revenue!B3</f>
        <v>600-700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600-700</v>
      </c>
      <c r="B21" s="1">
        <v>750</v>
      </c>
      <c r="C21" t="s">
        <v>87</v>
      </c>
      <c r="D21" s="1">
        <v>754</v>
      </c>
      <c r="E21" t="s">
        <v>91</v>
      </c>
      <c r="G21" s="8">
        <v>4886.5</v>
      </c>
    </row>
    <row r="22" spans="1:11" x14ac:dyDescent="0.25">
      <c r="A22" t="str">
        <f>Revenue!B3</f>
        <v>600-700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600-700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600-700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600-700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600-700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47091.5</v>
      </c>
      <c r="H27" s="8">
        <f t="shared" si="1"/>
        <v>12000</v>
      </c>
      <c r="I27" s="8">
        <f t="shared" si="1"/>
        <v>0</v>
      </c>
      <c r="J27" s="8">
        <f t="shared" si="1"/>
        <v>12000</v>
      </c>
      <c r="K27" s="8">
        <f t="shared" si="1"/>
        <v>0</v>
      </c>
    </row>
    <row r="29" spans="1:11" x14ac:dyDescent="0.25">
      <c r="A29" t="str">
        <f>Revenue!B3</f>
        <v>600-700</v>
      </c>
      <c r="B29" s="1">
        <v>760</v>
      </c>
      <c r="C29" t="s">
        <v>95</v>
      </c>
      <c r="D29" s="1">
        <v>761</v>
      </c>
      <c r="E29" t="s">
        <v>95</v>
      </c>
      <c r="G29" s="8">
        <v>264998.74</v>
      </c>
      <c r="H29" s="8">
        <v>10000</v>
      </c>
      <c r="J29" s="8">
        <v>10000</v>
      </c>
    </row>
    <row r="31" spans="1:11" x14ac:dyDescent="0.25">
      <c r="A31" t="str">
        <f>Revenue!B3</f>
        <v>600-700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600-700</v>
      </c>
      <c r="B32" s="1">
        <v>770</v>
      </c>
      <c r="C32" t="s">
        <v>96</v>
      </c>
      <c r="D32" s="1">
        <v>772</v>
      </c>
      <c r="E32" t="s">
        <v>98</v>
      </c>
      <c r="G32" s="8">
        <v>45294.71</v>
      </c>
    </row>
    <row r="33" spans="1:12" x14ac:dyDescent="0.25">
      <c r="A33" t="str">
        <f>Revenue!B3</f>
        <v>600-700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 t="str">
        <f>Revenue!B3</f>
        <v>600-700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45294.71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 t="str">
        <f>Revenue!B3</f>
        <v>600-700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 t="str">
        <f>Revenue!B3</f>
        <v>600-700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 t="str">
        <f>Revenue!B3</f>
        <v>600-700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3672.02</v>
      </c>
      <c r="G44" s="8">
        <f t="shared" si="3"/>
        <v>951528.45000000007</v>
      </c>
      <c r="H44" s="8">
        <f t="shared" si="3"/>
        <v>22000</v>
      </c>
      <c r="I44" s="8">
        <f t="shared" si="3"/>
        <v>0</v>
      </c>
      <c r="J44" s="8">
        <f t="shared" si="3"/>
        <v>27670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G27" sqref="G2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- Shreveport</v>
      </c>
    </row>
    <row r="3" spans="1:11" x14ac:dyDescent="0.25">
      <c r="A3" s="6" t="s">
        <v>116</v>
      </c>
      <c r="B3" s="7" t="str">
        <f>Revenue!B3</f>
        <v>600-700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600-700</v>
      </c>
      <c r="B7" s="1">
        <v>710</v>
      </c>
      <c r="C7" t="s">
        <v>80</v>
      </c>
      <c r="D7" s="1">
        <v>711</v>
      </c>
      <c r="E7" t="s">
        <v>81</v>
      </c>
      <c r="F7" s="8">
        <v>2948803.78</v>
      </c>
      <c r="G7" s="8">
        <v>252415.86</v>
      </c>
      <c r="H7" s="8">
        <v>3276066</v>
      </c>
      <c r="J7" s="8">
        <f>3378018+387463+35200+7000+10000</f>
        <v>3817681</v>
      </c>
    </row>
    <row r="8" spans="1:11" x14ac:dyDescent="0.25">
      <c r="A8" t="str">
        <f>Revenue!B3</f>
        <v>600-700</v>
      </c>
      <c r="B8" s="1">
        <v>710</v>
      </c>
      <c r="C8" t="s">
        <v>80</v>
      </c>
      <c r="D8" s="1">
        <v>712</v>
      </c>
      <c r="E8" t="s">
        <v>82</v>
      </c>
      <c r="F8" s="8">
        <v>117370.55</v>
      </c>
      <c r="G8" s="8">
        <v>74875.42</v>
      </c>
      <c r="H8" s="8">
        <v>107500</v>
      </c>
      <c r="J8" s="8">
        <f>32500+75000</f>
        <v>107500</v>
      </c>
    </row>
    <row r="9" spans="1:11" x14ac:dyDescent="0.25">
      <c r="A9" t="str">
        <f>Revenue!B3</f>
        <v>600-700</v>
      </c>
      <c r="B9" s="1">
        <v>710</v>
      </c>
      <c r="C9" t="s">
        <v>80</v>
      </c>
      <c r="D9" s="1">
        <v>713</v>
      </c>
      <c r="E9" t="s">
        <v>83</v>
      </c>
      <c r="F9" s="8">
        <v>15014.95</v>
      </c>
      <c r="G9" s="8">
        <v>32323.02</v>
      </c>
    </row>
    <row r="10" spans="1:11" x14ac:dyDescent="0.25">
      <c r="C10" t="s">
        <v>197</v>
      </c>
      <c r="F10" s="8">
        <f t="shared" ref="F10:K10" si="0">SUM(F7:F9)</f>
        <v>3081189.28</v>
      </c>
      <c r="G10" s="8">
        <f t="shared" si="0"/>
        <v>359614.3</v>
      </c>
      <c r="H10" s="8">
        <f t="shared" si="0"/>
        <v>3383566</v>
      </c>
      <c r="I10" s="8">
        <f t="shared" si="0"/>
        <v>0</v>
      </c>
      <c r="J10" s="8">
        <f t="shared" si="0"/>
        <v>3925181</v>
      </c>
      <c r="K10" s="8">
        <f t="shared" si="0"/>
        <v>0</v>
      </c>
    </row>
    <row r="12" spans="1:11" x14ac:dyDescent="0.25">
      <c r="A12" t="str">
        <f>Revenue!B3</f>
        <v>600-700</v>
      </c>
      <c r="B12" s="1">
        <v>720</v>
      </c>
      <c r="C12" t="s">
        <v>84</v>
      </c>
      <c r="D12" s="1">
        <v>721</v>
      </c>
      <c r="E12" t="s">
        <v>84</v>
      </c>
      <c r="F12" s="8">
        <v>83803.22</v>
      </c>
      <c r="G12" s="8">
        <v>11705.89</v>
      </c>
      <c r="H12" s="8">
        <v>36500</v>
      </c>
      <c r="J12" s="8">
        <v>54100</v>
      </c>
    </row>
    <row r="14" spans="1:11" x14ac:dyDescent="0.25">
      <c r="A14" t="str">
        <f>Revenue!B3</f>
        <v>600-700</v>
      </c>
      <c r="B14" s="1">
        <v>730</v>
      </c>
      <c r="C14" t="s">
        <v>85</v>
      </c>
      <c r="D14" s="1">
        <v>731</v>
      </c>
      <c r="E14" t="s">
        <v>85</v>
      </c>
      <c r="F14" s="8">
        <v>515341.88</v>
      </c>
      <c r="G14" s="8">
        <v>535809.73</v>
      </c>
      <c r="H14" s="8">
        <v>607950</v>
      </c>
      <c r="J14" s="8">
        <f>946600+2850</f>
        <v>949450</v>
      </c>
    </row>
    <row r="16" spans="1:11" x14ac:dyDescent="0.25">
      <c r="A16" t="str">
        <f>Revenue!B3</f>
        <v>600-700</v>
      </c>
      <c r="B16" s="1">
        <v>740</v>
      </c>
      <c r="C16" t="s">
        <v>86</v>
      </c>
      <c r="D16" s="1">
        <v>741</v>
      </c>
      <c r="E16" t="s">
        <v>86</v>
      </c>
      <c r="F16" s="8">
        <v>123190.32</v>
      </c>
      <c r="G16" s="8">
        <v>129275.29</v>
      </c>
      <c r="H16" s="8">
        <v>217000</v>
      </c>
      <c r="J16" s="8">
        <v>228700</v>
      </c>
    </row>
    <row r="18" spans="1:11" x14ac:dyDescent="0.25">
      <c r="A18" t="str">
        <f>Revenue!B3</f>
        <v>600-700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600-700</v>
      </c>
      <c r="B19" s="1">
        <v>750</v>
      </c>
      <c r="C19" t="s">
        <v>87</v>
      </c>
      <c r="D19" s="1">
        <v>752</v>
      </c>
      <c r="E19" t="s">
        <v>89</v>
      </c>
      <c r="F19" s="8">
        <v>2000</v>
      </c>
    </row>
    <row r="20" spans="1:11" x14ac:dyDescent="0.25">
      <c r="A20" t="str">
        <f>Revenue!B3</f>
        <v>600-700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600-700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600-700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600-700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600-700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600-700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600-700</v>
      </c>
      <c r="B26" s="1">
        <v>750</v>
      </c>
      <c r="C26" t="s">
        <v>87</v>
      </c>
      <c r="D26" s="1">
        <v>759</v>
      </c>
      <c r="E26" t="s">
        <v>94</v>
      </c>
      <c r="F26" s="8">
        <v>29458.53</v>
      </c>
      <c r="G26" s="8">
        <v>72450</v>
      </c>
      <c r="H26" s="8">
        <v>10000</v>
      </c>
      <c r="J26" s="8">
        <f>20000+5000</f>
        <v>25000</v>
      </c>
    </row>
    <row r="27" spans="1:11" x14ac:dyDescent="0.25">
      <c r="C27" t="s">
        <v>198</v>
      </c>
      <c r="F27" s="8">
        <f t="shared" ref="F27:K27" si="1">SUM(F18:F26)</f>
        <v>31458.53</v>
      </c>
      <c r="G27" s="8">
        <f t="shared" si="1"/>
        <v>72450</v>
      </c>
      <c r="H27" s="8">
        <f t="shared" si="1"/>
        <v>10000</v>
      </c>
      <c r="I27" s="8">
        <f t="shared" si="1"/>
        <v>0</v>
      </c>
      <c r="J27" s="8">
        <f t="shared" si="1"/>
        <v>25000</v>
      </c>
      <c r="K27" s="8">
        <f t="shared" si="1"/>
        <v>0</v>
      </c>
    </row>
    <row r="29" spans="1:11" x14ac:dyDescent="0.25">
      <c r="A29" t="str">
        <f>Revenue!B3</f>
        <v>600-700</v>
      </c>
      <c r="B29" s="1">
        <v>760</v>
      </c>
      <c r="C29" t="s">
        <v>95</v>
      </c>
      <c r="D29" s="1">
        <v>761</v>
      </c>
      <c r="E29" t="s">
        <v>95</v>
      </c>
      <c r="F29" s="8">
        <v>52409.29</v>
      </c>
      <c r="G29" s="8">
        <v>184342.67</v>
      </c>
      <c r="H29" s="8">
        <v>52000</v>
      </c>
      <c r="J29" s="8">
        <v>66800</v>
      </c>
    </row>
    <row r="31" spans="1:11" x14ac:dyDescent="0.25">
      <c r="A31" t="str">
        <f>Revenue!B3</f>
        <v>600-700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600-700</v>
      </c>
      <c r="B32" s="1">
        <v>770</v>
      </c>
      <c r="C32" t="s">
        <v>96</v>
      </c>
      <c r="D32" s="1">
        <v>772</v>
      </c>
      <c r="E32" t="s">
        <v>98</v>
      </c>
      <c r="F32" s="8">
        <v>66028.69</v>
      </c>
      <c r="G32" s="8">
        <v>219733.18</v>
      </c>
      <c r="H32" s="8">
        <v>234500</v>
      </c>
      <c r="J32" s="8">
        <v>63000</v>
      </c>
    </row>
    <row r="33" spans="1:11" x14ac:dyDescent="0.25">
      <c r="A33" t="str">
        <f>Revenue!B3</f>
        <v>600-700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600-700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66028.69</v>
      </c>
      <c r="G35" s="8">
        <f t="shared" si="2"/>
        <v>219733.18</v>
      </c>
      <c r="H35" s="8">
        <f t="shared" si="2"/>
        <v>234500</v>
      </c>
      <c r="I35" s="8">
        <f t="shared" si="2"/>
        <v>0</v>
      </c>
      <c r="J35" s="8">
        <f t="shared" si="2"/>
        <v>63000</v>
      </c>
      <c r="K35" s="8">
        <f t="shared" si="2"/>
        <v>0</v>
      </c>
    </row>
    <row r="37" spans="1:11" x14ac:dyDescent="0.25">
      <c r="A37" t="str">
        <f>Revenue!B3</f>
        <v>600-700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600-700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600-700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3953421.2099999995</v>
      </c>
      <c r="G44" s="8">
        <f t="shared" si="3"/>
        <v>1512931.06</v>
      </c>
      <c r="H44" s="8">
        <f t="shared" si="3"/>
        <v>4541516</v>
      </c>
      <c r="I44" s="8">
        <f t="shared" si="3"/>
        <v>0</v>
      </c>
      <c r="J44" s="8">
        <f t="shared" si="3"/>
        <v>5312231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G27" sqref="G27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- Shreveport</v>
      </c>
    </row>
    <row r="3" spans="1:11" x14ac:dyDescent="0.25">
      <c r="A3" s="6" t="s">
        <v>116</v>
      </c>
      <c r="B3" s="7" t="str">
        <f>Revenue!B3</f>
        <v>600-700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600-700</v>
      </c>
      <c r="B7" s="1">
        <v>710</v>
      </c>
      <c r="C7" t="s">
        <v>80</v>
      </c>
      <c r="D7" s="1">
        <v>711</v>
      </c>
      <c r="E7" t="s">
        <v>81</v>
      </c>
      <c r="F7" s="8">
        <v>1617198.73</v>
      </c>
      <c r="G7" s="8">
        <v>557427.03</v>
      </c>
      <c r="H7" s="8">
        <v>1854246</v>
      </c>
      <c r="I7" s="8">
        <v>671937</v>
      </c>
      <c r="J7" s="8">
        <f>1406779+494451</f>
        <v>1901230</v>
      </c>
      <c r="K7" s="8">
        <f>647984+76641</f>
        <v>724625</v>
      </c>
    </row>
    <row r="8" spans="1:11" x14ac:dyDescent="0.25">
      <c r="A8" t="str">
        <f>Revenue!B3</f>
        <v>600-700</v>
      </c>
      <c r="B8" s="1">
        <v>710</v>
      </c>
      <c r="C8" t="s">
        <v>80</v>
      </c>
      <c r="D8" s="1">
        <v>712</v>
      </c>
      <c r="E8" t="s">
        <v>82</v>
      </c>
      <c r="F8" s="8">
        <v>150989.44</v>
      </c>
      <c r="G8" s="8">
        <v>219695.42</v>
      </c>
      <c r="H8" s="8">
        <v>139000</v>
      </c>
      <c r="I8" s="8">
        <v>152500</v>
      </c>
      <c r="J8" s="8">
        <f>109000+7500+22500</f>
        <v>139000</v>
      </c>
      <c r="K8" s="8">
        <f>145000+22500</f>
        <v>167500</v>
      </c>
    </row>
    <row r="9" spans="1:11" x14ac:dyDescent="0.25">
      <c r="A9" t="str">
        <f>Revenue!B3</f>
        <v>600-700</v>
      </c>
      <c r="B9" s="1">
        <v>710</v>
      </c>
      <c r="C9" t="s">
        <v>80</v>
      </c>
      <c r="D9" s="1">
        <v>713</v>
      </c>
      <c r="E9" t="s">
        <v>83</v>
      </c>
      <c r="F9" s="8">
        <v>10042.69</v>
      </c>
      <c r="G9" s="8">
        <v>193730.27</v>
      </c>
      <c r="I9" s="8">
        <v>184566</v>
      </c>
      <c r="K9" s="8">
        <v>209566</v>
      </c>
    </row>
    <row r="10" spans="1:11" x14ac:dyDescent="0.25">
      <c r="C10" t="s">
        <v>197</v>
      </c>
      <c r="F10" s="8">
        <f t="shared" ref="F10:K10" si="0">SUM(F7:F9)</f>
        <v>1778230.8599999999</v>
      </c>
      <c r="G10" s="8">
        <f t="shared" si="0"/>
        <v>970852.72000000009</v>
      </c>
      <c r="H10" s="8">
        <f t="shared" si="0"/>
        <v>1993246</v>
      </c>
      <c r="I10" s="8">
        <f t="shared" si="0"/>
        <v>1009003</v>
      </c>
      <c r="J10" s="8">
        <f t="shared" si="0"/>
        <v>2040230</v>
      </c>
      <c r="K10" s="8">
        <f t="shared" si="0"/>
        <v>1101691</v>
      </c>
    </row>
    <row r="12" spans="1:11" x14ac:dyDescent="0.25">
      <c r="A12" t="str">
        <f>Revenue!B3</f>
        <v>600-700</v>
      </c>
      <c r="B12" s="1">
        <v>720</v>
      </c>
      <c r="C12" t="s">
        <v>84</v>
      </c>
      <c r="D12" s="1">
        <v>721</v>
      </c>
      <c r="E12" t="s">
        <v>84</v>
      </c>
      <c r="F12" s="8">
        <v>19698.990000000002</v>
      </c>
      <c r="G12" s="8">
        <v>57618.05</v>
      </c>
      <c r="H12" s="8">
        <v>30900</v>
      </c>
      <c r="I12" s="8">
        <v>61500</v>
      </c>
      <c r="J12" s="8">
        <v>42900</v>
      </c>
      <c r="K12" s="8">
        <v>69000</v>
      </c>
    </row>
    <row r="14" spans="1:11" x14ac:dyDescent="0.25">
      <c r="A14" t="str">
        <f>Revenue!B3</f>
        <v>600-700</v>
      </c>
      <c r="B14" s="1">
        <v>730</v>
      </c>
      <c r="C14" t="s">
        <v>85</v>
      </c>
      <c r="D14" s="1">
        <v>731</v>
      </c>
      <c r="E14" t="s">
        <v>85</v>
      </c>
      <c r="F14" s="8">
        <v>132216.07999999999</v>
      </c>
      <c r="G14" s="8">
        <v>45079.01</v>
      </c>
      <c r="H14" s="8">
        <v>134750</v>
      </c>
      <c r="I14" s="8">
        <v>113100</v>
      </c>
      <c r="J14" s="8">
        <f>208500+2500</f>
        <v>211000</v>
      </c>
      <c r="K14" s="8">
        <f>87100+3500</f>
        <v>90600</v>
      </c>
    </row>
    <row r="16" spans="1:11" x14ac:dyDescent="0.25">
      <c r="A16" t="str">
        <f>Revenue!B3</f>
        <v>600-700</v>
      </c>
      <c r="B16" s="1">
        <v>740</v>
      </c>
      <c r="C16" t="s">
        <v>86</v>
      </c>
      <c r="D16" s="1">
        <v>741</v>
      </c>
      <c r="E16" t="s">
        <v>86</v>
      </c>
      <c r="F16" s="8">
        <v>173125.34</v>
      </c>
      <c r="G16" s="8">
        <v>149014.1</v>
      </c>
      <c r="H16" s="8">
        <v>254000</v>
      </c>
      <c r="I16" s="8">
        <v>137900</v>
      </c>
      <c r="J16" s="8">
        <v>269500</v>
      </c>
      <c r="K16" s="8">
        <v>128900</v>
      </c>
    </row>
    <row r="18" spans="1:11" x14ac:dyDescent="0.25">
      <c r="A18" t="str">
        <f>Revenue!B3</f>
        <v>600-700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600-700</v>
      </c>
      <c r="B19" s="1">
        <v>750</v>
      </c>
      <c r="C19" t="s">
        <v>87</v>
      </c>
      <c r="D19" s="1">
        <v>752</v>
      </c>
      <c r="E19" t="s">
        <v>89</v>
      </c>
      <c r="G19" s="8">
        <v>69940</v>
      </c>
      <c r="H19" s="8">
        <v>15000</v>
      </c>
      <c r="J19" s="8">
        <v>15000</v>
      </c>
    </row>
    <row r="20" spans="1:11" x14ac:dyDescent="0.25">
      <c r="A20" t="str">
        <f>Revenue!B3</f>
        <v>600-700</v>
      </c>
      <c r="B20" s="1">
        <v>750</v>
      </c>
      <c r="C20" t="s">
        <v>87</v>
      </c>
      <c r="D20" s="1">
        <v>753</v>
      </c>
      <c r="E20" t="s">
        <v>90</v>
      </c>
      <c r="H20" s="8">
        <v>8500</v>
      </c>
      <c r="J20" s="8">
        <v>8500</v>
      </c>
    </row>
    <row r="21" spans="1:11" x14ac:dyDescent="0.25">
      <c r="A21" t="str">
        <f>Revenue!B3</f>
        <v>600-700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600-700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600-700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600-700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600-700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600-700</v>
      </c>
      <c r="B26" s="1">
        <v>750</v>
      </c>
      <c r="C26" t="s">
        <v>87</v>
      </c>
      <c r="D26" s="1">
        <v>759</v>
      </c>
      <c r="E26" t="s">
        <v>94</v>
      </c>
      <c r="F26" s="8">
        <v>14816.46</v>
      </c>
      <c r="G26" s="8">
        <v>36316.57</v>
      </c>
      <c r="H26" s="8">
        <v>74000</v>
      </c>
      <c r="I26" s="8">
        <v>73446</v>
      </c>
      <c r="J26" s="8">
        <v>73000</v>
      </c>
      <c r="K26" s="8">
        <v>73446</v>
      </c>
    </row>
    <row r="27" spans="1:11" x14ac:dyDescent="0.25">
      <c r="C27" t="s">
        <v>198</v>
      </c>
      <c r="F27" s="8">
        <f t="shared" ref="F27:K27" si="1">SUM(F18:F26)</f>
        <v>14816.46</v>
      </c>
      <c r="G27" s="8">
        <f t="shared" si="1"/>
        <v>106256.57</v>
      </c>
      <c r="H27" s="8">
        <f t="shared" si="1"/>
        <v>97500</v>
      </c>
      <c r="I27" s="8">
        <f t="shared" si="1"/>
        <v>73446</v>
      </c>
      <c r="J27" s="8">
        <f t="shared" si="1"/>
        <v>96500</v>
      </c>
      <c r="K27" s="8">
        <f t="shared" si="1"/>
        <v>73446</v>
      </c>
    </row>
    <row r="29" spans="1:11" x14ac:dyDescent="0.25">
      <c r="A29" t="str">
        <f>Revenue!B3</f>
        <v>600-700</v>
      </c>
      <c r="B29" s="1">
        <v>760</v>
      </c>
      <c r="C29" t="s">
        <v>95</v>
      </c>
      <c r="D29" s="1">
        <v>761</v>
      </c>
      <c r="E29" t="s">
        <v>95</v>
      </c>
      <c r="F29" s="8">
        <v>37683.410000000003</v>
      </c>
      <c r="G29" s="8">
        <v>62278.32</v>
      </c>
      <c r="H29" s="8">
        <v>224000</v>
      </c>
      <c r="I29" s="8">
        <v>52000</v>
      </c>
      <c r="J29" s="8">
        <v>110000</v>
      </c>
      <c r="K29" s="8">
        <v>62000</v>
      </c>
    </row>
    <row r="31" spans="1:11" x14ac:dyDescent="0.25">
      <c r="A31" t="str">
        <f>Revenue!B3</f>
        <v>600-700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600-700</v>
      </c>
      <c r="B32" s="1">
        <v>770</v>
      </c>
      <c r="C32" t="s">
        <v>96</v>
      </c>
      <c r="D32" s="1">
        <v>772</v>
      </c>
      <c r="E32" t="s">
        <v>98</v>
      </c>
      <c r="F32" s="8">
        <v>52434.51</v>
      </c>
      <c r="G32" s="8">
        <v>5484.9</v>
      </c>
      <c r="H32" s="8">
        <v>25000</v>
      </c>
      <c r="I32" s="8">
        <v>5000</v>
      </c>
      <c r="J32" s="8">
        <v>8000</v>
      </c>
      <c r="K32" s="8">
        <v>5000</v>
      </c>
    </row>
    <row r="33" spans="1:11" x14ac:dyDescent="0.25">
      <c r="A33" t="str">
        <f>Revenue!B3</f>
        <v>600-700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600-700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52434.51</v>
      </c>
      <c r="G35" s="8">
        <f t="shared" si="2"/>
        <v>5484.9</v>
      </c>
      <c r="H35" s="8">
        <f t="shared" si="2"/>
        <v>25000</v>
      </c>
      <c r="I35" s="8">
        <f t="shared" si="2"/>
        <v>5000</v>
      </c>
      <c r="J35" s="8">
        <f t="shared" si="2"/>
        <v>8000</v>
      </c>
      <c r="K35" s="8">
        <f t="shared" si="2"/>
        <v>5000</v>
      </c>
    </row>
    <row r="37" spans="1:11" x14ac:dyDescent="0.25">
      <c r="A37" t="str">
        <f>Revenue!B3</f>
        <v>600-700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600-700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2208205.65</v>
      </c>
      <c r="G44" s="8">
        <f t="shared" si="3"/>
        <v>1396583.6700000004</v>
      </c>
      <c r="H44" s="8">
        <f t="shared" si="3"/>
        <v>2759396</v>
      </c>
      <c r="I44" s="8">
        <f t="shared" si="3"/>
        <v>1451949</v>
      </c>
      <c r="J44" s="8">
        <f t="shared" si="3"/>
        <v>2778130</v>
      </c>
      <c r="K44" s="8">
        <f t="shared" si="3"/>
        <v>1530637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27" sqref="F2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- Shreveport</v>
      </c>
    </row>
    <row r="3" spans="1:11" x14ac:dyDescent="0.25">
      <c r="A3" s="6" t="s">
        <v>116</v>
      </c>
      <c r="B3" s="7" t="str">
        <f>Revenue!B3</f>
        <v>600-700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600-700</v>
      </c>
      <c r="B7" s="1">
        <v>710</v>
      </c>
      <c r="C7" t="s">
        <v>80</v>
      </c>
      <c r="D7" s="1">
        <v>711</v>
      </c>
      <c r="E7" t="s">
        <v>81</v>
      </c>
      <c r="F7" s="8">
        <v>3866489.52</v>
      </c>
      <c r="G7" s="8">
        <v>147038.42000000001</v>
      </c>
      <c r="H7" s="8">
        <v>3970008</v>
      </c>
      <c r="J7" s="8">
        <v>4755325</v>
      </c>
    </row>
    <row r="8" spans="1:11" x14ac:dyDescent="0.25">
      <c r="A8" t="str">
        <f>Revenue!B3</f>
        <v>600-700</v>
      </c>
      <c r="B8" s="1">
        <v>710</v>
      </c>
      <c r="C8" t="s">
        <v>80</v>
      </c>
      <c r="D8" s="1">
        <v>712</v>
      </c>
      <c r="E8" t="s">
        <v>82</v>
      </c>
      <c r="F8" s="8">
        <v>85244.19</v>
      </c>
      <c r="G8" s="8">
        <v>46933.99</v>
      </c>
      <c r="H8" s="8">
        <v>86500</v>
      </c>
      <c r="J8" s="8">
        <f>57500+15000+15000</f>
        <v>87500</v>
      </c>
    </row>
    <row r="9" spans="1:11" x14ac:dyDescent="0.25">
      <c r="A9" t="str">
        <f>Revenue!B3</f>
        <v>600-700</v>
      </c>
      <c r="B9" s="1">
        <v>710</v>
      </c>
      <c r="C9" t="s">
        <v>80</v>
      </c>
      <c r="D9" s="1">
        <v>713</v>
      </c>
      <c r="E9" t="s">
        <v>83</v>
      </c>
      <c r="F9" s="8">
        <v>11093391.789999999</v>
      </c>
      <c r="G9" s="8">
        <v>49400.95</v>
      </c>
      <c r="H9" s="8">
        <v>9410167</v>
      </c>
      <c r="J9" s="8">
        <v>9561167</v>
      </c>
    </row>
    <row r="10" spans="1:11" x14ac:dyDescent="0.25">
      <c r="C10" t="s">
        <v>197</v>
      </c>
      <c r="F10" s="8">
        <f t="shared" ref="F10:K10" si="0">SUM(F7:F9)</f>
        <v>15045125.5</v>
      </c>
      <c r="G10" s="8">
        <f t="shared" si="0"/>
        <v>243373.36</v>
      </c>
      <c r="H10" s="8">
        <f t="shared" si="0"/>
        <v>13466675</v>
      </c>
      <c r="I10" s="8">
        <f t="shared" si="0"/>
        <v>0</v>
      </c>
      <c r="J10" s="8">
        <f t="shared" si="0"/>
        <v>14403992</v>
      </c>
      <c r="K10" s="8">
        <f t="shared" si="0"/>
        <v>0</v>
      </c>
    </row>
    <row r="12" spans="1:11" x14ac:dyDescent="0.25">
      <c r="A12" t="str">
        <f>Revenue!B3</f>
        <v>600-700</v>
      </c>
      <c r="B12" s="1">
        <v>720</v>
      </c>
      <c r="C12" t="s">
        <v>84</v>
      </c>
      <c r="D12" s="1">
        <v>721</v>
      </c>
      <c r="E12" t="s">
        <v>84</v>
      </c>
      <c r="F12" s="8">
        <v>131943.46</v>
      </c>
      <c r="G12" s="8">
        <v>1874.53</v>
      </c>
      <c r="H12" s="8">
        <v>68238</v>
      </c>
      <c r="J12" s="8">
        <v>68238</v>
      </c>
    </row>
    <row r="14" spans="1:11" x14ac:dyDescent="0.25">
      <c r="A14" t="str">
        <f>Revenue!B3</f>
        <v>600-700</v>
      </c>
      <c r="B14" s="1">
        <v>730</v>
      </c>
      <c r="C14" t="s">
        <v>85</v>
      </c>
      <c r="D14" s="1">
        <v>731</v>
      </c>
      <c r="E14" t="s">
        <v>85</v>
      </c>
      <c r="F14" s="8">
        <v>2130889.41</v>
      </c>
      <c r="G14" s="8">
        <v>68115.75</v>
      </c>
      <c r="H14" s="8">
        <v>1951500</v>
      </c>
      <c r="J14" s="8">
        <f>3005250+89250</f>
        <v>3094500</v>
      </c>
    </row>
    <row r="16" spans="1:11" x14ac:dyDescent="0.25">
      <c r="A16" t="str">
        <f>Revenue!B3</f>
        <v>600-700</v>
      </c>
      <c r="B16" s="1">
        <v>740</v>
      </c>
      <c r="C16" t="s">
        <v>86</v>
      </c>
      <c r="D16" s="1">
        <v>741</v>
      </c>
      <c r="E16" t="s">
        <v>86</v>
      </c>
      <c r="F16" s="8">
        <v>2042668.71</v>
      </c>
      <c r="G16" s="8">
        <v>721160.66</v>
      </c>
      <c r="H16" s="8">
        <v>704500</v>
      </c>
      <c r="J16" s="8">
        <v>704500</v>
      </c>
    </row>
    <row r="18" spans="1:11" x14ac:dyDescent="0.25">
      <c r="A18" t="str">
        <f>Revenue!B3</f>
        <v>600-700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600-700</v>
      </c>
      <c r="B19" s="1">
        <v>750</v>
      </c>
      <c r="C19" t="s">
        <v>87</v>
      </c>
      <c r="D19" s="1">
        <v>752</v>
      </c>
      <c r="E19" t="s">
        <v>89</v>
      </c>
      <c r="F19" s="8">
        <v>77561.850000000006</v>
      </c>
      <c r="H19" s="8">
        <v>70000</v>
      </c>
      <c r="J19" s="8">
        <v>70000</v>
      </c>
    </row>
    <row r="20" spans="1:11" x14ac:dyDescent="0.25">
      <c r="A20" t="str">
        <f>Revenue!B3</f>
        <v>600-700</v>
      </c>
      <c r="B20" s="1">
        <v>750</v>
      </c>
      <c r="C20" t="s">
        <v>87</v>
      </c>
      <c r="D20" s="1">
        <v>753</v>
      </c>
      <c r="E20" t="s">
        <v>90</v>
      </c>
      <c r="H20" s="8">
        <v>10000</v>
      </c>
      <c r="J20" s="8">
        <v>10000</v>
      </c>
    </row>
    <row r="21" spans="1:11" x14ac:dyDescent="0.25">
      <c r="A21" t="str">
        <f>Revenue!B3</f>
        <v>600-700</v>
      </c>
      <c r="B21" s="1">
        <v>750</v>
      </c>
      <c r="C21" t="s">
        <v>87</v>
      </c>
      <c r="D21" s="1">
        <v>754</v>
      </c>
      <c r="E21" t="s">
        <v>91</v>
      </c>
      <c r="F21" s="8">
        <v>10448.48</v>
      </c>
      <c r="H21" s="8">
        <v>35000</v>
      </c>
      <c r="J21" s="8">
        <v>35000</v>
      </c>
    </row>
    <row r="22" spans="1:11" x14ac:dyDescent="0.25">
      <c r="A22" t="str">
        <f>Revenue!B3</f>
        <v>600-700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600-700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600-700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600-700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600-700</v>
      </c>
      <c r="B26" s="1">
        <v>750</v>
      </c>
      <c r="C26" t="s">
        <v>87</v>
      </c>
      <c r="D26" s="1">
        <v>759</v>
      </c>
      <c r="E26" t="s">
        <v>94</v>
      </c>
      <c r="F26" s="8">
        <v>70846.31</v>
      </c>
      <c r="H26" s="8">
        <v>226486</v>
      </c>
      <c r="J26" s="8">
        <f>206486+12000</f>
        <v>218486</v>
      </c>
    </row>
    <row r="27" spans="1:11" x14ac:dyDescent="0.25">
      <c r="C27" t="s">
        <v>198</v>
      </c>
      <c r="F27" s="8">
        <f t="shared" ref="F27:K27" si="1">SUM(F18:F26)</f>
        <v>158856.64000000001</v>
      </c>
      <c r="G27" s="8">
        <f t="shared" si="1"/>
        <v>0</v>
      </c>
      <c r="H27" s="8">
        <f t="shared" si="1"/>
        <v>341486</v>
      </c>
      <c r="I27" s="8">
        <f t="shared" si="1"/>
        <v>0</v>
      </c>
      <c r="J27" s="8">
        <f t="shared" si="1"/>
        <v>333486</v>
      </c>
      <c r="K27" s="8">
        <f t="shared" si="1"/>
        <v>0</v>
      </c>
    </row>
    <row r="29" spans="1:11" x14ac:dyDescent="0.25">
      <c r="A29" t="str">
        <f>Revenue!B3</f>
        <v>600-700</v>
      </c>
      <c r="B29" s="1">
        <v>760</v>
      </c>
      <c r="C29" t="s">
        <v>95</v>
      </c>
      <c r="D29" s="1">
        <v>761</v>
      </c>
      <c r="E29" t="s">
        <v>95</v>
      </c>
      <c r="F29" s="8">
        <v>441667.82</v>
      </c>
      <c r="G29" s="8">
        <v>-220980.19</v>
      </c>
      <c r="H29" s="8">
        <v>356099</v>
      </c>
      <c r="J29" s="8">
        <f>200000+157599</f>
        <v>357599</v>
      </c>
    </row>
    <row r="31" spans="1:11" x14ac:dyDescent="0.25">
      <c r="A31" t="str">
        <f>Revenue!B3</f>
        <v>600-700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600-700</v>
      </c>
      <c r="B32" s="1">
        <v>770</v>
      </c>
      <c r="C32" t="s">
        <v>96</v>
      </c>
      <c r="D32" s="1">
        <v>772</v>
      </c>
      <c r="E32" t="s">
        <v>98</v>
      </c>
      <c r="F32" s="8">
        <v>476504.13</v>
      </c>
      <c r="G32" s="8">
        <v>520219.12</v>
      </c>
      <c r="H32" s="8">
        <v>282500</v>
      </c>
      <c r="J32" s="8">
        <v>287500</v>
      </c>
    </row>
    <row r="33" spans="1:11" x14ac:dyDescent="0.25">
      <c r="A33" t="str">
        <f>Revenue!B3</f>
        <v>600-700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600-700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476504.13</v>
      </c>
      <c r="G35" s="8">
        <f t="shared" si="2"/>
        <v>520219.12</v>
      </c>
      <c r="H35" s="8">
        <f t="shared" si="2"/>
        <v>282500</v>
      </c>
      <c r="I35" s="8">
        <f t="shared" si="2"/>
        <v>0</v>
      </c>
      <c r="J35" s="8">
        <f t="shared" si="2"/>
        <v>287500</v>
      </c>
      <c r="K35" s="8">
        <f t="shared" si="2"/>
        <v>0</v>
      </c>
    </row>
    <row r="37" spans="1:11" x14ac:dyDescent="0.25">
      <c r="A37" t="str">
        <f>Revenue!B3</f>
        <v>600-700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600-700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20427655.670000002</v>
      </c>
      <c r="G44" s="8">
        <f t="shared" si="3"/>
        <v>1333763.23</v>
      </c>
      <c r="H44" s="8">
        <f t="shared" si="3"/>
        <v>17170998</v>
      </c>
      <c r="I44" s="8">
        <f t="shared" si="3"/>
        <v>0</v>
      </c>
      <c r="J44" s="8">
        <f t="shared" si="3"/>
        <v>19249815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K29" sqref="K2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- Shreveport</v>
      </c>
    </row>
    <row r="3" spans="1:11" x14ac:dyDescent="0.25">
      <c r="A3" s="6" t="s">
        <v>116</v>
      </c>
      <c r="B3" s="7" t="str">
        <f>Revenue!B3</f>
        <v>600-700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600-700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600-700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600-700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600-700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600-700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600-700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600-700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600-700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600-700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600-700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600-700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600-700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600-700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600-700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600-700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600-700</v>
      </c>
      <c r="B29" s="1">
        <v>760</v>
      </c>
      <c r="C29" t="s">
        <v>95</v>
      </c>
      <c r="D29" s="1">
        <v>761</v>
      </c>
      <c r="E29" t="s">
        <v>95</v>
      </c>
      <c r="F29" s="8">
        <v>1671133.98</v>
      </c>
      <c r="G29" s="8">
        <v>7043479.9299999997</v>
      </c>
      <c r="H29" s="8">
        <v>1707500</v>
      </c>
      <c r="I29" s="8">
        <v>9600</v>
      </c>
      <c r="J29" s="8">
        <v>1707500</v>
      </c>
      <c r="K29" s="8">
        <v>9600</v>
      </c>
    </row>
    <row r="31" spans="1:11" x14ac:dyDescent="0.25">
      <c r="A31" t="str">
        <f>Revenue!B3</f>
        <v>600-700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600-700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600-700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600-700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600-700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600-700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1671133.98</v>
      </c>
      <c r="G44" s="8">
        <f t="shared" si="3"/>
        <v>7043479.9299999997</v>
      </c>
      <c r="H44" s="8">
        <f t="shared" si="3"/>
        <v>1707500</v>
      </c>
      <c r="I44" s="8">
        <f t="shared" si="3"/>
        <v>9600</v>
      </c>
      <c r="J44" s="8">
        <f t="shared" si="3"/>
        <v>1707500</v>
      </c>
      <c r="K44" s="8">
        <f t="shared" si="3"/>
        <v>9600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27" sqref="F2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- Shreveport</v>
      </c>
    </row>
    <row r="3" spans="1:11" x14ac:dyDescent="0.25">
      <c r="A3" s="6" t="s">
        <v>116</v>
      </c>
      <c r="B3" s="7" t="str">
        <f>Revenue!B3</f>
        <v>600-700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600-700</v>
      </c>
      <c r="B7" s="1">
        <v>710</v>
      </c>
      <c r="C7" t="s">
        <v>80</v>
      </c>
      <c r="D7" s="1">
        <v>711</v>
      </c>
      <c r="E7" t="s">
        <v>81</v>
      </c>
      <c r="F7" s="8">
        <v>924508.89</v>
      </c>
      <c r="H7" s="8">
        <v>1443434</v>
      </c>
      <c r="J7" s="8">
        <v>1638701</v>
      </c>
    </row>
    <row r="8" spans="1:11" x14ac:dyDescent="0.25">
      <c r="A8" t="str">
        <f>Revenue!B3</f>
        <v>600-700</v>
      </c>
      <c r="B8" s="1">
        <v>710</v>
      </c>
      <c r="C8" t="s">
        <v>80</v>
      </c>
      <c r="D8" s="1">
        <v>712</v>
      </c>
      <c r="E8" t="s">
        <v>82</v>
      </c>
      <c r="F8" s="8">
        <v>6712.63</v>
      </c>
      <c r="G8" s="8">
        <v>4036</v>
      </c>
      <c r="H8" s="8">
        <v>2500</v>
      </c>
      <c r="J8" s="8">
        <v>10000</v>
      </c>
    </row>
    <row r="9" spans="1:11" x14ac:dyDescent="0.25">
      <c r="A9" t="str">
        <f>Revenue!B3</f>
        <v>600-700</v>
      </c>
      <c r="B9" s="1">
        <v>710</v>
      </c>
      <c r="C9" t="s">
        <v>80</v>
      </c>
      <c r="D9" s="1">
        <v>713</v>
      </c>
      <c r="E9" t="s">
        <v>83</v>
      </c>
      <c r="F9" s="8">
        <v>19111.34</v>
      </c>
    </row>
    <row r="10" spans="1:11" x14ac:dyDescent="0.25">
      <c r="C10" t="s">
        <v>197</v>
      </c>
      <c r="F10" s="8">
        <f t="shared" ref="F10:K10" si="0">SUM(F7:F9)</f>
        <v>950332.86</v>
      </c>
      <c r="G10" s="8">
        <f t="shared" si="0"/>
        <v>4036</v>
      </c>
      <c r="H10" s="8">
        <f t="shared" si="0"/>
        <v>1445934</v>
      </c>
      <c r="I10" s="8">
        <f t="shared" si="0"/>
        <v>0</v>
      </c>
      <c r="J10" s="8">
        <f t="shared" si="0"/>
        <v>1648701</v>
      </c>
      <c r="K10" s="8">
        <f t="shared" si="0"/>
        <v>0</v>
      </c>
    </row>
    <row r="12" spans="1:11" x14ac:dyDescent="0.25">
      <c r="A12" t="str">
        <f>Revenue!B3</f>
        <v>600-700</v>
      </c>
      <c r="B12" s="1">
        <v>720</v>
      </c>
      <c r="C12" t="s">
        <v>84</v>
      </c>
      <c r="D12" s="1">
        <v>721</v>
      </c>
      <c r="E12" t="s">
        <v>84</v>
      </c>
      <c r="F12" s="8">
        <v>2133.92</v>
      </c>
      <c r="H12" s="8">
        <v>1000</v>
      </c>
      <c r="J12" s="8">
        <v>1000</v>
      </c>
    </row>
    <row r="14" spans="1:11" x14ac:dyDescent="0.25">
      <c r="A14" t="str">
        <f>Revenue!B3</f>
        <v>600-700</v>
      </c>
      <c r="B14" s="1">
        <v>730</v>
      </c>
      <c r="C14" t="s">
        <v>85</v>
      </c>
      <c r="D14" s="1">
        <v>731</v>
      </c>
      <c r="E14" t="s">
        <v>85</v>
      </c>
      <c r="F14" s="8">
        <v>3531376.5</v>
      </c>
      <c r="G14" s="8">
        <v>3138.53</v>
      </c>
      <c r="H14" s="8">
        <v>3867550</v>
      </c>
      <c r="J14" s="8">
        <v>3967550</v>
      </c>
    </row>
    <row r="16" spans="1:11" x14ac:dyDescent="0.25">
      <c r="A16" t="str">
        <f>Revenue!B3</f>
        <v>600-700</v>
      </c>
      <c r="B16" s="1">
        <v>740</v>
      </c>
      <c r="C16" t="s">
        <v>86</v>
      </c>
      <c r="D16" s="1">
        <v>741</v>
      </c>
      <c r="E16" t="s">
        <v>86</v>
      </c>
      <c r="F16" s="8">
        <v>259583.82</v>
      </c>
      <c r="G16" s="8">
        <v>4429.6899999999996</v>
      </c>
      <c r="H16" s="8">
        <v>515000</v>
      </c>
      <c r="J16" s="8">
        <v>515000</v>
      </c>
    </row>
    <row r="18" spans="1:11" x14ac:dyDescent="0.25">
      <c r="A18" t="str">
        <f>Revenue!B3</f>
        <v>600-700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600-700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600-700</v>
      </c>
      <c r="B20" s="1">
        <v>750</v>
      </c>
      <c r="C20" t="s">
        <v>87</v>
      </c>
      <c r="D20" s="1">
        <v>753</v>
      </c>
      <c r="E20" t="s">
        <v>90</v>
      </c>
      <c r="F20" s="8">
        <v>6561.65</v>
      </c>
      <c r="H20" s="8">
        <v>90000</v>
      </c>
      <c r="J20" s="8">
        <v>90000</v>
      </c>
    </row>
    <row r="21" spans="1:11" x14ac:dyDescent="0.25">
      <c r="A21" t="str">
        <f>Revenue!B3</f>
        <v>600-700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600-700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600-700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600-700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600-700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600-700</v>
      </c>
      <c r="B26" s="1">
        <v>750</v>
      </c>
      <c r="C26" t="s">
        <v>87</v>
      </c>
      <c r="D26" s="1">
        <v>759</v>
      </c>
      <c r="E26" t="s">
        <v>94</v>
      </c>
      <c r="F26" s="8">
        <v>17956.13</v>
      </c>
      <c r="H26" s="8">
        <v>87000</v>
      </c>
      <c r="J26" s="8">
        <v>87000</v>
      </c>
    </row>
    <row r="27" spans="1:11" x14ac:dyDescent="0.25">
      <c r="C27" t="s">
        <v>198</v>
      </c>
      <c r="F27" s="8">
        <f t="shared" ref="F27:K27" si="1">SUM(F18:F26)</f>
        <v>24517.78</v>
      </c>
      <c r="G27" s="8">
        <f t="shared" si="1"/>
        <v>0</v>
      </c>
      <c r="H27" s="8">
        <f t="shared" si="1"/>
        <v>177000</v>
      </c>
      <c r="I27" s="8">
        <f t="shared" si="1"/>
        <v>0</v>
      </c>
      <c r="J27" s="8">
        <f t="shared" si="1"/>
        <v>177000</v>
      </c>
      <c r="K27" s="8">
        <f t="shared" si="1"/>
        <v>0</v>
      </c>
    </row>
    <row r="29" spans="1:11" x14ac:dyDescent="0.25">
      <c r="A29" t="str">
        <f>Revenue!B3</f>
        <v>600-700</v>
      </c>
      <c r="B29" s="1">
        <v>760</v>
      </c>
      <c r="C29" t="s">
        <v>95</v>
      </c>
      <c r="D29" s="1">
        <v>761</v>
      </c>
      <c r="E29" t="s">
        <v>95</v>
      </c>
      <c r="F29" s="8">
        <v>816439.18</v>
      </c>
      <c r="G29" s="8">
        <v>1041442.23</v>
      </c>
      <c r="H29" s="8">
        <v>5000</v>
      </c>
      <c r="J29" s="8">
        <v>5000</v>
      </c>
    </row>
    <row r="31" spans="1:11" x14ac:dyDescent="0.25">
      <c r="A31" t="str">
        <f>Revenue!B3</f>
        <v>600-700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600-700</v>
      </c>
      <c r="B32" s="1">
        <v>770</v>
      </c>
      <c r="C32" t="s">
        <v>96</v>
      </c>
      <c r="D32" s="1">
        <v>772</v>
      </c>
      <c r="E32" t="s">
        <v>98</v>
      </c>
      <c r="F32" s="8">
        <v>45083.25</v>
      </c>
      <c r="H32" s="8">
        <v>280548</v>
      </c>
      <c r="J32" s="8">
        <v>2696906</v>
      </c>
    </row>
    <row r="33" spans="1:11" x14ac:dyDescent="0.25">
      <c r="A33" t="str">
        <f>Revenue!B3</f>
        <v>600-700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600-700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45083.25</v>
      </c>
      <c r="G35" s="8">
        <f t="shared" si="2"/>
        <v>0</v>
      </c>
      <c r="H35" s="8">
        <f t="shared" si="2"/>
        <v>280548</v>
      </c>
      <c r="I35" s="8">
        <f t="shared" si="2"/>
        <v>0</v>
      </c>
      <c r="J35" s="8">
        <f t="shared" si="2"/>
        <v>2696906</v>
      </c>
      <c r="K35" s="8">
        <f t="shared" si="2"/>
        <v>0</v>
      </c>
    </row>
    <row r="37" spans="1:11" x14ac:dyDescent="0.25">
      <c r="A37" t="str">
        <f>Revenue!B3</f>
        <v>600-700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600-700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5629467.3100000005</v>
      </c>
      <c r="G44" s="8">
        <f t="shared" si="3"/>
        <v>1053046.45</v>
      </c>
      <c r="H44" s="8">
        <f t="shared" si="3"/>
        <v>6292032</v>
      </c>
      <c r="I44" s="8">
        <f t="shared" si="3"/>
        <v>0</v>
      </c>
      <c r="J44" s="8">
        <f t="shared" si="3"/>
        <v>9011157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7" sqref="A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543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- Shreveport</v>
      </c>
    </row>
    <row r="3" spans="1:11" x14ac:dyDescent="0.25">
      <c r="A3" s="6" t="s">
        <v>116</v>
      </c>
      <c r="B3" s="7" t="str">
        <f>Revenue!B3</f>
        <v>600-700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600-700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600-700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600-700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600-700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600-700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600-700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600-700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600-700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600-700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600-700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600-700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600-700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600-700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600-700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600-700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600-700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600-700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600-700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600-700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600-700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600-700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600-700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7" sqref="A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- Shreveport</v>
      </c>
    </row>
    <row r="3" spans="1:11" x14ac:dyDescent="0.25">
      <c r="A3" s="6" t="s">
        <v>116</v>
      </c>
      <c r="B3" s="7" t="str">
        <f>Revenue!B3</f>
        <v>600-700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600-700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600-700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600-700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600-700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600-700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600-700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600-700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600-700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600-700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600-700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600-700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600-700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600-700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600-700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600-700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600-700</v>
      </c>
      <c r="B29" s="1">
        <v>760</v>
      </c>
      <c r="C29" t="s">
        <v>95</v>
      </c>
      <c r="D29" s="1">
        <v>761</v>
      </c>
      <c r="E29" t="s">
        <v>95</v>
      </c>
      <c r="H29" s="8">
        <v>0</v>
      </c>
      <c r="I29" s="8">
        <v>0</v>
      </c>
      <c r="J29" s="8">
        <v>-5573103</v>
      </c>
    </row>
    <row r="31" spans="1:11" x14ac:dyDescent="0.25">
      <c r="A31" t="str">
        <f>Revenue!B3</f>
        <v>600-700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600-700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600-700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600-700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600-700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600-700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-5573103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6"/>
  <sheetViews>
    <sheetView zoomScale="70" zoomScaleNormal="70" workbookViewId="0">
      <pane xSplit="2" ySplit="5" topLeftCell="C6" activePane="bottomRight" state="frozen"/>
      <selection activeCell="B30" sqref="B30"/>
      <selection pane="topRight" activeCell="B30" sqref="B30"/>
      <selection pane="bottomLeft" activeCell="B30" sqref="B30"/>
      <selection pane="bottomRight" activeCell="A35" sqref="A35:XFD35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545</v>
      </c>
      <c r="D1" s="1"/>
    </row>
    <row r="2" spans="1:23" x14ac:dyDescent="0.25">
      <c r="A2" s="6" t="s">
        <v>79</v>
      </c>
      <c r="B2" s="9" t="str">
        <f>Revenue!B2</f>
        <v>Louisiana State University - Shreveport</v>
      </c>
      <c r="D2" s="1"/>
    </row>
    <row r="3" spans="1:23" x14ac:dyDescent="0.25">
      <c r="A3" s="6" t="s">
        <v>116</v>
      </c>
      <c r="B3" s="7" t="str">
        <f>Revenue!B3</f>
        <v>600-700</v>
      </c>
      <c r="D3" s="1"/>
    </row>
    <row r="5" spans="1:23" s="3" customFormat="1" ht="15.75" thickBot="1" x14ac:dyDescent="0.3">
      <c r="A5" s="2" t="s">
        <v>346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339</v>
      </c>
      <c r="D6" s="16"/>
      <c r="E6" s="24"/>
      <c r="F6" s="26" t="s">
        <v>340</v>
      </c>
      <c r="G6" s="16"/>
      <c r="H6" s="24"/>
      <c r="I6" s="26" t="s">
        <v>341</v>
      </c>
      <c r="J6" s="16"/>
      <c r="K6" s="24"/>
      <c r="L6" s="26" t="s">
        <v>342</v>
      </c>
      <c r="M6" s="16"/>
      <c r="N6" s="24"/>
      <c r="O6" s="26" t="s">
        <v>343</v>
      </c>
      <c r="P6" s="16"/>
      <c r="Q6" s="24"/>
      <c r="R6" s="26" t="s">
        <v>344</v>
      </c>
      <c r="S6" s="16"/>
      <c r="T6" s="17"/>
      <c r="U6" s="26" t="s">
        <v>345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336</v>
      </c>
      <c r="D7" s="14" t="s">
        <v>337</v>
      </c>
      <c r="E7" s="25" t="s">
        <v>338</v>
      </c>
      <c r="F7" s="27" t="s">
        <v>336</v>
      </c>
      <c r="G7" s="14" t="s">
        <v>337</v>
      </c>
      <c r="H7" s="25" t="s">
        <v>338</v>
      </c>
      <c r="I7" s="27" t="s">
        <v>336</v>
      </c>
      <c r="J7" s="14" t="s">
        <v>337</v>
      </c>
      <c r="K7" s="25" t="s">
        <v>338</v>
      </c>
      <c r="L7" s="27" t="s">
        <v>336</v>
      </c>
      <c r="M7" s="14" t="s">
        <v>337</v>
      </c>
      <c r="N7" s="25" t="s">
        <v>338</v>
      </c>
      <c r="O7" s="27" t="s">
        <v>336</v>
      </c>
      <c r="P7" s="14" t="s">
        <v>337</v>
      </c>
      <c r="Q7" s="25" t="s">
        <v>338</v>
      </c>
      <c r="R7" s="27" t="s">
        <v>336</v>
      </c>
      <c r="S7" s="14" t="s">
        <v>337</v>
      </c>
      <c r="T7" s="15" t="s">
        <v>338</v>
      </c>
      <c r="U7" s="27" t="s">
        <v>336</v>
      </c>
      <c r="V7" s="14" t="s">
        <v>337</v>
      </c>
      <c r="W7" s="15" t="s">
        <v>338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>
        <v>5450</v>
      </c>
      <c r="G8" s="29">
        <v>1000</v>
      </c>
      <c r="H8" s="30">
        <v>1000</v>
      </c>
      <c r="I8" s="31">
        <v>5197</v>
      </c>
      <c r="J8" s="29">
        <v>3100</v>
      </c>
      <c r="K8" s="30">
        <v>3100</v>
      </c>
      <c r="L8" s="31">
        <v>3148</v>
      </c>
      <c r="M8" s="29">
        <v>1000</v>
      </c>
      <c r="N8" s="30">
        <v>1000</v>
      </c>
      <c r="O8" s="31"/>
      <c r="P8" s="29"/>
      <c r="Q8" s="30"/>
      <c r="R8" s="31">
        <v>4420</v>
      </c>
      <c r="S8" s="29"/>
      <c r="T8" s="32"/>
      <c r="U8" s="31">
        <f>R8+O8+L8+I8+F8+C8</f>
        <v>18215</v>
      </c>
      <c r="V8" s="31">
        <f>S8+P8+M8+J8+G8+D8</f>
        <v>5100</v>
      </c>
      <c r="W8" s="31">
        <f>T8+Q8+N8+K8+H8+E8</f>
        <v>5100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>
        <v>5000</v>
      </c>
      <c r="G11" s="33"/>
      <c r="H11" s="34"/>
      <c r="I11" s="35"/>
      <c r="J11" s="33"/>
      <c r="K11" s="34"/>
      <c r="L11" s="35">
        <v>6000</v>
      </c>
      <c r="M11" s="33"/>
      <c r="N11" s="34"/>
      <c r="O11" s="35"/>
      <c r="P11" s="33"/>
      <c r="Q11" s="34"/>
      <c r="R11" s="35">
        <v>510</v>
      </c>
      <c r="S11" s="33"/>
      <c r="T11" s="36"/>
      <c r="U11" s="35">
        <f t="shared" si="0"/>
        <v>11510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>
        <v>381690</v>
      </c>
      <c r="H13" s="34">
        <v>388152</v>
      </c>
      <c r="I13" s="35"/>
      <c r="J13" s="33">
        <v>646300</v>
      </c>
      <c r="K13" s="34">
        <f>264350+428400</f>
        <v>692750</v>
      </c>
      <c r="L13" s="35"/>
      <c r="M13" s="33">
        <v>631015</v>
      </c>
      <c r="N13" s="34">
        <f>67315+364350+233350</f>
        <v>665015</v>
      </c>
      <c r="O13" s="35"/>
      <c r="P13" s="33"/>
      <c r="Q13" s="34"/>
      <c r="R13" s="35">
        <v>2260205</v>
      </c>
      <c r="S13" s="33">
        <v>399743</v>
      </c>
      <c r="T13" s="36">
        <v>416723</v>
      </c>
      <c r="U13" s="35">
        <f t="shared" si="0"/>
        <v>2260205</v>
      </c>
      <c r="V13" s="35">
        <f t="shared" si="0"/>
        <v>2058748</v>
      </c>
      <c r="W13" s="35">
        <f t="shared" si="0"/>
        <v>2162640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>
        <v>500</v>
      </c>
      <c r="M15" s="33"/>
      <c r="N15" s="34"/>
      <c r="O15" s="35"/>
      <c r="P15" s="33"/>
      <c r="Q15" s="34"/>
      <c r="R15" s="35"/>
      <c r="S15" s="33"/>
      <c r="T15" s="36"/>
      <c r="U15" s="47">
        <f t="shared" si="0"/>
        <v>500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>
        <v>11364</v>
      </c>
      <c r="P18" s="33">
        <v>15500</v>
      </c>
      <c r="Q18" s="34">
        <f>10500+5000</f>
        <v>15500</v>
      </c>
      <c r="R18" s="35">
        <f>5880+4972.97</f>
        <v>10852.970000000001</v>
      </c>
      <c r="S18" s="33">
        <v>108150</v>
      </c>
      <c r="T18" s="36">
        <f>80000+8150</f>
        <v>88150</v>
      </c>
      <c r="U18" s="47">
        <f t="shared" si="0"/>
        <v>22216.97</v>
      </c>
      <c r="V18" s="35">
        <f t="shared" si="0"/>
        <v>123650</v>
      </c>
      <c r="W18" s="35">
        <f t="shared" si="0"/>
        <v>103650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>
        <v>656018.91</v>
      </c>
      <c r="S22" s="33"/>
      <c r="T22" s="36"/>
      <c r="U22" s="47">
        <f t="shared" si="0"/>
        <v>656018.91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345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10450</v>
      </c>
      <c r="G24" s="41">
        <f t="shared" si="1"/>
        <v>382690</v>
      </c>
      <c r="H24" s="42">
        <f t="shared" si="1"/>
        <v>389152</v>
      </c>
      <c r="I24" s="39">
        <f t="shared" si="1"/>
        <v>5197</v>
      </c>
      <c r="J24" s="41">
        <f t="shared" si="1"/>
        <v>649400</v>
      </c>
      <c r="K24" s="42">
        <f t="shared" si="1"/>
        <v>695850</v>
      </c>
      <c r="L24" s="39">
        <f t="shared" si="1"/>
        <v>9648</v>
      </c>
      <c r="M24" s="41">
        <f t="shared" si="1"/>
        <v>632015</v>
      </c>
      <c r="N24" s="42">
        <f t="shared" si="1"/>
        <v>666015</v>
      </c>
      <c r="O24" s="39">
        <f t="shared" si="1"/>
        <v>11364</v>
      </c>
      <c r="P24" s="41">
        <f t="shared" si="1"/>
        <v>15500</v>
      </c>
      <c r="Q24" s="42">
        <f t="shared" si="1"/>
        <v>15500</v>
      </c>
      <c r="R24" s="39">
        <f t="shared" si="1"/>
        <v>2932006.8800000004</v>
      </c>
      <c r="S24" s="41">
        <f t="shared" si="1"/>
        <v>507893</v>
      </c>
      <c r="T24" s="43">
        <f t="shared" si="1"/>
        <v>504873</v>
      </c>
      <c r="U24" s="39">
        <f>SUM(U8:U23)</f>
        <v>2968665.8800000004</v>
      </c>
      <c r="V24" s="41">
        <f>SUM(V8:V23)</f>
        <v>2187498</v>
      </c>
      <c r="W24" s="43">
        <f>SUM(W8:W23)</f>
        <v>2271390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347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348</v>
      </c>
      <c r="D28" s="16"/>
      <c r="E28" s="24"/>
      <c r="F28" s="26" t="s">
        <v>349</v>
      </c>
      <c r="G28" s="16"/>
      <c r="H28" s="24"/>
      <c r="I28" s="26" t="s">
        <v>340</v>
      </c>
      <c r="J28" s="16"/>
      <c r="K28" s="24"/>
      <c r="L28" s="26" t="s">
        <v>350</v>
      </c>
      <c r="M28" s="16"/>
      <c r="N28" s="24"/>
      <c r="O28" s="26" t="s">
        <v>341</v>
      </c>
      <c r="P28" s="16"/>
      <c r="Q28" s="24"/>
      <c r="R28" s="26" t="s">
        <v>351</v>
      </c>
      <c r="S28" s="16"/>
      <c r="T28" s="17"/>
      <c r="U28" s="26" t="s">
        <v>344</v>
      </c>
      <c r="V28" s="16"/>
      <c r="W28" s="17"/>
      <c r="X28" s="26" t="s">
        <v>352</v>
      </c>
      <c r="Y28" s="16"/>
      <c r="Z28" s="17"/>
      <c r="AA28" s="26" t="s">
        <v>354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336</v>
      </c>
      <c r="D29" s="14" t="s">
        <v>337</v>
      </c>
      <c r="E29" s="25" t="s">
        <v>338</v>
      </c>
      <c r="F29" s="27" t="s">
        <v>336</v>
      </c>
      <c r="G29" s="14" t="s">
        <v>337</v>
      </c>
      <c r="H29" s="25" t="s">
        <v>338</v>
      </c>
      <c r="I29" s="27" t="s">
        <v>336</v>
      </c>
      <c r="J29" s="14" t="s">
        <v>337</v>
      </c>
      <c r="K29" s="25" t="s">
        <v>338</v>
      </c>
      <c r="L29" s="27" t="s">
        <v>336</v>
      </c>
      <c r="M29" s="14" t="s">
        <v>337</v>
      </c>
      <c r="N29" s="25" t="s">
        <v>338</v>
      </c>
      <c r="O29" s="27" t="s">
        <v>336</v>
      </c>
      <c r="P29" s="14" t="s">
        <v>337</v>
      </c>
      <c r="Q29" s="25" t="s">
        <v>338</v>
      </c>
      <c r="R29" s="38" t="s">
        <v>336</v>
      </c>
      <c r="S29" s="14" t="s">
        <v>337</v>
      </c>
      <c r="T29" s="15" t="s">
        <v>338</v>
      </c>
      <c r="U29" s="27" t="s">
        <v>336</v>
      </c>
      <c r="V29" s="14" t="s">
        <v>337</v>
      </c>
      <c r="W29" s="15" t="s">
        <v>338</v>
      </c>
      <c r="X29" s="27" t="s">
        <v>336</v>
      </c>
      <c r="Y29" s="14" t="s">
        <v>337</v>
      </c>
      <c r="Z29" s="15" t="s">
        <v>338</v>
      </c>
      <c r="AA29" s="27" t="s">
        <v>336</v>
      </c>
      <c r="AB29" s="14" t="s">
        <v>337</v>
      </c>
      <c r="AC29" s="15" t="s">
        <v>338</v>
      </c>
    </row>
    <row r="30" spans="1:29" ht="15.75" thickTop="1" x14ac:dyDescent="0.25">
      <c r="A30" s="18">
        <v>811</v>
      </c>
      <c r="B30" s="19" t="s">
        <v>103</v>
      </c>
      <c r="C30" s="29">
        <f>245270.32+17785.2</f>
        <v>263055.52</v>
      </c>
      <c r="D30" s="29">
        <v>254508</v>
      </c>
      <c r="E30" s="30">
        <f>250488+15000</f>
        <v>265488</v>
      </c>
      <c r="F30" s="31"/>
      <c r="G30" s="29"/>
      <c r="H30" s="30"/>
      <c r="I30" s="31">
        <f>121540.08+12392.48</f>
        <v>133932.56</v>
      </c>
      <c r="J30" s="29">
        <v>126040</v>
      </c>
      <c r="K30" s="30">
        <f>133002+7500</f>
        <v>140502</v>
      </c>
      <c r="L30" s="31">
        <f>79842.08+25481.2</f>
        <v>105323.28</v>
      </c>
      <c r="M30" s="29">
        <v>102050</v>
      </c>
      <c r="N30" s="30">
        <f>113500+7500+5000</f>
        <v>126000</v>
      </c>
      <c r="O30" s="31">
        <f>58652.18+6706.06</f>
        <v>65358.239999999998</v>
      </c>
      <c r="P30" s="29">
        <v>59000</v>
      </c>
      <c r="Q30" s="30">
        <f>60000+5500</f>
        <v>65500</v>
      </c>
      <c r="R30" s="31">
        <f>136973.56+17731.8</f>
        <v>154705.35999999999</v>
      </c>
      <c r="S30" s="29">
        <v>154000</v>
      </c>
      <c r="T30" s="30">
        <f>10000+98000+7500+51000+5500</f>
        <v>172000</v>
      </c>
      <c r="U30" s="31">
        <v>2320</v>
      </c>
      <c r="V30" s="29"/>
      <c r="W30" s="30"/>
      <c r="X30" s="31"/>
      <c r="Y30" s="29"/>
      <c r="Z30" s="32"/>
      <c r="AA30" s="31">
        <f>X30+U30+R30+O30+L30+I30+F30+C30</f>
        <v>724694.96</v>
      </c>
      <c r="AB30" s="31">
        <f>Y30+V30+S30+P30+M30+J30+G30+D30</f>
        <v>695598</v>
      </c>
      <c r="AC30" s="31">
        <f>Z30+W30+T30+Q30+N30+K30+H30+E30</f>
        <v>769490</v>
      </c>
    </row>
    <row r="31" spans="1:29" x14ac:dyDescent="0.25">
      <c r="A31" s="20">
        <v>812</v>
      </c>
      <c r="B31" s="21" t="s">
        <v>104</v>
      </c>
      <c r="C31" s="33">
        <v>90691.41</v>
      </c>
      <c r="D31" s="33">
        <v>81885</v>
      </c>
      <c r="E31" s="34">
        <v>81885</v>
      </c>
      <c r="F31" s="35"/>
      <c r="G31" s="33"/>
      <c r="H31" s="34"/>
      <c r="I31" s="35">
        <v>50984.97</v>
      </c>
      <c r="J31" s="33">
        <v>38000</v>
      </c>
      <c r="K31" s="34">
        <v>38000</v>
      </c>
      <c r="L31" s="35">
        <v>33609.410000000003</v>
      </c>
      <c r="M31" s="33">
        <v>35650</v>
      </c>
      <c r="N31" s="34">
        <v>35650</v>
      </c>
      <c r="O31" s="35">
        <v>24970.14</v>
      </c>
      <c r="P31" s="33">
        <v>21500</v>
      </c>
      <c r="Q31" s="34">
        <v>21500</v>
      </c>
      <c r="R31" s="35">
        <v>62368.54</v>
      </c>
      <c r="S31" s="33">
        <v>55700</v>
      </c>
      <c r="T31" s="34">
        <f>1200+37000+17500</f>
        <v>55700</v>
      </c>
      <c r="U31" s="35"/>
      <c r="V31" s="33"/>
      <c r="W31" s="34"/>
      <c r="X31" s="35"/>
      <c r="Y31" s="33"/>
      <c r="Z31" s="36"/>
      <c r="AA31" s="35">
        <f t="shared" ref="AA31:AC44" si="2">X31+U31+R31+O31+L31+I31+F31+C31</f>
        <v>262624.46999999997</v>
      </c>
      <c r="AB31" s="35">
        <f t="shared" si="2"/>
        <v>232735</v>
      </c>
      <c r="AC31" s="35">
        <f t="shared" si="2"/>
        <v>232735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>
        <v>4002.92</v>
      </c>
      <c r="D37" s="33">
        <v>93650</v>
      </c>
      <c r="E37" s="34">
        <f>3000+650+70000</f>
        <v>73650</v>
      </c>
      <c r="F37" s="35"/>
      <c r="G37" s="33"/>
      <c r="H37" s="34"/>
      <c r="I37" s="35">
        <v>42098.35</v>
      </c>
      <c r="J37" s="33">
        <v>37000</v>
      </c>
      <c r="K37" s="34">
        <v>37000</v>
      </c>
      <c r="L37" s="35">
        <v>54352.01</v>
      </c>
      <c r="M37" s="33">
        <v>58000</v>
      </c>
      <c r="N37" s="34">
        <v>58000</v>
      </c>
      <c r="O37" s="35">
        <v>67730.95</v>
      </c>
      <c r="P37" s="33">
        <v>27000</v>
      </c>
      <c r="Q37" s="34">
        <v>57000</v>
      </c>
      <c r="R37" s="35">
        <v>79478.28</v>
      </c>
      <c r="S37" s="33">
        <v>85000</v>
      </c>
      <c r="T37" s="34">
        <f>8000+43000+34000</f>
        <v>85000</v>
      </c>
      <c r="U37" s="35">
        <v>53383.519999999997</v>
      </c>
      <c r="V37" s="33"/>
      <c r="W37" s="34"/>
      <c r="X37" s="35"/>
      <c r="Y37" s="33"/>
      <c r="Z37" s="36"/>
      <c r="AA37" s="35">
        <f t="shared" si="2"/>
        <v>301046.02999999997</v>
      </c>
      <c r="AB37" s="35">
        <f t="shared" si="2"/>
        <v>300650</v>
      </c>
      <c r="AC37" s="35">
        <f t="shared" si="2"/>
        <v>310650</v>
      </c>
    </row>
    <row r="38" spans="1:29" x14ac:dyDescent="0.25">
      <c r="A38" s="20">
        <v>819</v>
      </c>
      <c r="B38" s="21" t="s">
        <v>109</v>
      </c>
      <c r="C38" s="33"/>
      <c r="D38" s="33">
        <v>17500</v>
      </c>
      <c r="E38" s="34">
        <f>10000+7500</f>
        <v>17500</v>
      </c>
      <c r="F38" s="35"/>
      <c r="G38" s="33"/>
      <c r="H38" s="34"/>
      <c r="I38" s="35"/>
      <c r="J38" s="33">
        <v>19500</v>
      </c>
      <c r="K38" s="34">
        <v>19500</v>
      </c>
      <c r="L38" s="35"/>
      <c r="M38" s="33">
        <v>35000</v>
      </c>
      <c r="N38" s="34">
        <v>30000</v>
      </c>
      <c r="O38" s="35"/>
      <c r="P38" s="33">
        <v>20000</v>
      </c>
      <c r="Q38" s="34">
        <v>20000</v>
      </c>
      <c r="R38" s="35"/>
      <c r="S38" s="33">
        <v>42000</v>
      </c>
      <c r="T38" s="34">
        <f>7500+19500+20000</f>
        <v>47000</v>
      </c>
      <c r="U38" s="35"/>
      <c r="V38" s="33"/>
      <c r="W38" s="34"/>
      <c r="X38" s="35"/>
      <c r="Y38" s="33">
        <v>7500</v>
      </c>
      <c r="Z38" s="36">
        <v>7500</v>
      </c>
      <c r="AA38" s="35">
        <f t="shared" si="2"/>
        <v>0</v>
      </c>
      <c r="AB38" s="35">
        <f t="shared" si="2"/>
        <v>141500</v>
      </c>
      <c r="AC38" s="35">
        <f t="shared" si="2"/>
        <v>141500</v>
      </c>
    </row>
    <row r="39" spans="1:29" x14ac:dyDescent="0.25">
      <c r="A39" s="20">
        <v>820</v>
      </c>
      <c r="B39" s="21" t="s">
        <v>85</v>
      </c>
      <c r="C39" s="33">
        <f>60819.05+11148.09</f>
        <v>71967.14</v>
      </c>
      <c r="D39" s="33">
        <v>56350</v>
      </c>
      <c r="E39" s="34">
        <f>52350+10000</f>
        <v>62350</v>
      </c>
      <c r="F39" s="35"/>
      <c r="G39" s="33"/>
      <c r="H39" s="34"/>
      <c r="I39" s="35">
        <f>16875.04+10633.9</f>
        <v>27508.940000000002</v>
      </c>
      <c r="J39" s="33">
        <v>21350</v>
      </c>
      <c r="K39" s="34">
        <v>18350</v>
      </c>
      <c r="L39" s="35">
        <f>27692.58+22859.66</f>
        <v>50552.240000000005</v>
      </c>
      <c r="M39" s="33">
        <v>24850</v>
      </c>
      <c r="N39" s="34">
        <v>24850</v>
      </c>
      <c r="O39" s="35">
        <f>23580.76+27004.86</f>
        <v>50585.619999999995</v>
      </c>
      <c r="P39" s="33">
        <v>19850</v>
      </c>
      <c r="Q39" s="34">
        <v>19850</v>
      </c>
      <c r="R39" s="35">
        <f>50970.35+38470.91</f>
        <v>89441.260000000009</v>
      </c>
      <c r="S39" s="33">
        <v>55615</v>
      </c>
      <c r="T39" s="34">
        <f>14415+18350+19850</f>
        <v>52615</v>
      </c>
      <c r="U39" s="35">
        <f>12562.9+9274.51</f>
        <v>21837.41</v>
      </c>
      <c r="V39" s="33"/>
      <c r="W39" s="34"/>
      <c r="X39" s="35">
        <v>99.53</v>
      </c>
      <c r="Y39" s="33"/>
      <c r="Z39" s="36"/>
      <c r="AA39" s="35">
        <f t="shared" si="2"/>
        <v>311992.14</v>
      </c>
      <c r="AB39" s="35">
        <f t="shared" si="2"/>
        <v>178015</v>
      </c>
      <c r="AC39" s="35">
        <f t="shared" si="2"/>
        <v>178015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>
        <f>228.5+2556.5+1534.66</f>
        <v>4319.66</v>
      </c>
      <c r="D41" s="33">
        <v>4000</v>
      </c>
      <c r="E41" s="34">
        <v>4000</v>
      </c>
      <c r="F41" s="35"/>
      <c r="G41" s="33"/>
      <c r="H41" s="34"/>
      <c r="I41" s="35">
        <f>10992.5+120175.67</f>
        <v>131168.16999999998</v>
      </c>
      <c r="J41" s="33">
        <v>140800</v>
      </c>
      <c r="K41" s="34">
        <f>10000+10000+115800</f>
        <v>135800</v>
      </c>
      <c r="L41" s="35">
        <f>17104+136163.82+16880.87</f>
        <v>170148.69</v>
      </c>
      <c r="M41" s="33">
        <v>167000</v>
      </c>
      <c r="N41" s="34">
        <f>17000+140000</f>
        <v>157000</v>
      </c>
      <c r="O41" s="35">
        <f>6367+77379.38</f>
        <v>83746.38</v>
      </c>
      <c r="P41" s="33">
        <v>84500</v>
      </c>
      <c r="Q41" s="34">
        <f>8000+1500+76000</f>
        <v>85500</v>
      </c>
      <c r="R41" s="35">
        <f>20017+227394.94+81.14</f>
        <v>247493.08000000002</v>
      </c>
      <c r="S41" s="33">
        <v>239700</v>
      </c>
      <c r="T41" s="34">
        <f>500+25700+10000+5000+127000+8000+1500+76000</f>
        <v>253700</v>
      </c>
      <c r="U41" s="35">
        <f>8270+7236.84+3731.64</f>
        <v>19238.48</v>
      </c>
      <c r="V41" s="33"/>
      <c r="W41" s="34"/>
      <c r="X41" s="35">
        <f>7128.63+470.7+387.85</f>
        <v>7987.18</v>
      </c>
      <c r="Y41" s="33">
        <v>3000</v>
      </c>
      <c r="Z41" s="36">
        <v>3000</v>
      </c>
      <c r="AA41" s="35">
        <f t="shared" si="2"/>
        <v>664101.64</v>
      </c>
      <c r="AB41" s="35">
        <f t="shared" si="2"/>
        <v>639000</v>
      </c>
      <c r="AC41" s="35">
        <f t="shared" si="2"/>
        <v>639000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.75" thickBot="1" x14ac:dyDescent="0.3">
      <c r="A44" s="20">
        <v>825</v>
      </c>
      <c r="B44" s="21" t="s">
        <v>101</v>
      </c>
      <c r="C44" s="48"/>
      <c r="D44" s="48"/>
      <c r="E44" s="49"/>
      <c r="F44" s="50"/>
      <c r="G44" s="48"/>
      <c r="H44" s="49"/>
      <c r="I44" s="50"/>
      <c r="J44" s="48"/>
      <c r="K44" s="49"/>
      <c r="L44" s="50"/>
      <c r="M44" s="48"/>
      <c r="N44" s="49"/>
      <c r="O44" s="50"/>
      <c r="P44" s="48"/>
      <c r="Q44" s="49"/>
      <c r="R44" s="50"/>
      <c r="S44" s="48"/>
      <c r="T44" s="49"/>
      <c r="U44" s="50"/>
      <c r="V44" s="48"/>
      <c r="W44" s="49"/>
      <c r="X44" s="50"/>
      <c r="Y44" s="48"/>
      <c r="Z44" s="51"/>
      <c r="AA44" s="50">
        <f t="shared" si="2"/>
        <v>0</v>
      </c>
      <c r="AB44" s="50">
        <f t="shared" si="2"/>
        <v>0</v>
      </c>
      <c r="AC44" s="50">
        <f t="shared" si="2"/>
        <v>0</v>
      </c>
    </row>
    <row r="45" spans="1:29" s="3" customFormat="1" ht="15.75" thickBot="1" x14ac:dyDescent="0.3">
      <c r="A45" s="22"/>
      <c r="B45" s="23" t="s">
        <v>353</v>
      </c>
      <c r="C45" s="41">
        <f t="shared" ref="C45:Z45" si="3">SUM(C30:C44)</f>
        <v>434036.65</v>
      </c>
      <c r="D45" s="41">
        <f t="shared" si="3"/>
        <v>507893</v>
      </c>
      <c r="E45" s="42">
        <f t="shared" si="3"/>
        <v>504873</v>
      </c>
      <c r="F45" s="41">
        <f t="shared" si="3"/>
        <v>0</v>
      </c>
      <c r="G45" s="41">
        <f t="shared" si="3"/>
        <v>0</v>
      </c>
      <c r="H45" s="42">
        <f t="shared" si="3"/>
        <v>0</v>
      </c>
      <c r="I45" s="39">
        <f t="shared" si="3"/>
        <v>385692.99</v>
      </c>
      <c r="J45" s="41">
        <f t="shared" si="3"/>
        <v>382690</v>
      </c>
      <c r="K45" s="42">
        <f t="shared" si="3"/>
        <v>389152</v>
      </c>
      <c r="L45" s="39">
        <f t="shared" si="3"/>
        <v>413985.63</v>
      </c>
      <c r="M45" s="41">
        <f t="shared" si="3"/>
        <v>422550</v>
      </c>
      <c r="N45" s="42">
        <f t="shared" si="3"/>
        <v>431500</v>
      </c>
      <c r="O45" s="39">
        <f t="shared" si="3"/>
        <v>292391.33</v>
      </c>
      <c r="P45" s="41">
        <f t="shared" si="3"/>
        <v>231850</v>
      </c>
      <c r="Q45" s="42">
        <f t="shared" si="3"/>
        <v>269350</v>
      </c>
      <c r="R45" s="39">
        <f t="shared" si="3"/>
        <v>633486.52</v>
      </c>
      <c r="S45" s="41">
        <f t="shared" si="3"/>
        <v>632015</v>
      </c>
      <c r="T45" s="42">
        <f t="shared" si="3"/>
        <v>666015</v>
      </c>
      <c r="U45" s="39">
        <f t="shared" si="3"/>
        <v>96779.409999999989</v>
      </c>
      <c r="V45" s="41">
        <f t="shared" si="3"/>
        <v>0</v>
      </c>
      <c r="W45" s="42">
        <f t="shared" si="3"/>
        <v>0</v>
      </c>
      <c r="X45" s="39">
        <f t="shared" si="3"/>
        <v>8086.71</v>
      </c>
      <c r="Y45" s="41">
        <f t="shared" si="3"/>
        <v>10500</v>
      </c>
      <c r="Z45" s="43">
        <f t="shared" si="3"/>
        <v>10500</v>
      </c>
      <c r="AA45" s="39">
        <f>SUM(AA30:AA44)</f>
        <v>2264459.2400000002</v>
      </c>
      <c r="AB45" s="41">
        <f>SUM(AB30:AB44)</f>
        <v>2187498</v>
      </c>
      <c r="AC45" s="43">
        <f>SUM(AC30:AC44)</f>
        <v>2271390</v>
      </c>
    </row>
    <row r="46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7" sqref="A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 - Shreveport</v>
      </c>
      <c r="C2" s="4"/>
    </row>
    <row r="3" spans="1:11" x14ac:dyDescent="0.25">
      <c r="A3" s="6" t="s">
        <v>116</v>
      </c>
      <c r="B3" s="7" t="str">
        <f>Revenue!B3</f>
        <v>600-700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600-700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600-700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600-700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600-700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600-700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600-700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600-700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600-700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600-700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600-700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600-700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600-700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600-700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600-700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600-700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600-700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600-700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600-700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600-700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600-700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600-700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600-700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 t="str">
        <f>Revenue!B3</f>
        <v>600-700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77"/>
    <col min="6" max="16384" width="27" style="394"/>
  </cols>
  <sheetData>
    <row r="1" spans="1:6" ht="24" customHeight="1" x14ac:dyDescent="0.7">
      <c r="A1" s="373" t="s">
        <v>131</v>
      </c>
      <c r="B1" s="368"/>
      <c r="C1" s="368"/>
      <c r="D1" s="368" t="s">
        <v>79</v>
      </c>
      <c r="E1" s="370" t="str">
        <f>Revenue!B2</f>
        <v>Louisiana State University - Shreveport</v>
      </c>
      <c r="F1" s="393"/>
    </row>
    <row r="2" spans="1:6" ht="24" customHeight="1" x14ac:dyDescent="0.7">
      <c r="A2" s="373" t="s">
        <v>298</v>
      </c>
      <c r="B2" s="368"/>
      <c r="C2" s="368"/>
      <c r="D2" s="368"/>
      <c r="E2" s="368"/>
      <c r="F2" s="12"/>
    </row>
    <row r="3" spans="1:6" ht="24" customHeight="1" thickBot="1" x14ac:dyDescent="0.75">
      <c r="A3" s="384"/>
      <c r="B3" s="374"/>
      <c r="C3" s="374"/>
      <c r="D3" s="374"/>
      <c r="E3" s="374"/>
      <c r="F3" s="12"/>
    </row>
    <row r="4" spans="1:6" ht="24" customHeight="1" thickTop="1" thickBot="1" x14ac:dyDescent="0.75">
      <c r="A4" s="400" t="s">
        <v>299</v>
      </c>
      <c r="B4" s="391"/>
      <c r="C4" s="391"/>
      <c r="D4" s="391"/>
      <c r="E4" s="392"/>
      <c r="F4" s="12"/>
    </row>
    <row r="5" spans="1:6" ht="24" customHeight="1" thickTop="1" x14ac:dyDescent="0.7">
      <c r="A5" s="395"/>
      <c r="E5" s="396"/>
    </row>
    <row r="6" spans="1:6" ht="24" customHeight="1" x14ac:dyDescent="0.7">
      <c r="A6" s="395"/>
      <c r="B6" s="377" t="s">
        <v>117</v>
      </c>
      <c r="E6" s="396"/>
    </row>
    <row r="7" spans="1:6" ht="24" customHeight="1" x14ac:dyDescent="0.7">
      <c r="A7" s="395"/>
      <c r="E7" s="396"/>
    </row>
    <row r="8" spans="1:6" ht="24" customHeight="1" x14ac:dyDescent="0.7">
      <c r="A8" s="395"/>
      <c r="E8" s="396"/>
    </row>
    <row r="9" spans="1:6" ht="24" customHeight="1" x14ac:dyDescent="0.7">
      <c r="A9" s="395"/>
      <c r="E9" s="396"/>
    </row>
    <row r="10" spans="1:6" ht="24" customHeight="1" x14ac:dyDescent="0.7">
      <c r="A10" s="395"/>
      <c r="E10" s="396"/>
    </row>
    <row r="11" spans="1:6" ht="24" customHeight="1" x14ac:dyDescent="0.7">
      <c r="A11" s="395"/>
      <c r="E11" s="396"/>
    </row>
    <row r="12" spans="1:6" ht="24" customHeight="1" x14ac:dyDescent="0.7">
      <c r="A12" s="395"/>
      <c r="E12" s="396"/>
    </row>
    <row r="13" spans="1:6" ht="24" customHeight="1" x14ac:dyDescent="0.7">
      <c r="A13" s="395"/>
      <c r="E13" s="396"/>
    </row>
    <row r="14" spans="1:6" ht="24" customHeight="1" x14ac:dyDescent="0.7">
      <c r="A14" s="395"/>
      <c r="E14" s="396"/>
    </row>
    <row r="15" spans="1:6" ht="24" customHeight="1" x14ac:dyDescent="0.7">
      <c r="A15" s="395"/>
      <c r="E15" s="396"/>
    </row>
    <row r="16" spans="1:6" ht="24" customHeight="1" x14ac:dyDescent="0.7">
      <c r="A16" s="395"/>
      <c r="E16" s="396"/>
    </row>
    <row r="17" spans="1:5" ht="24" customHeight="1" x14ac:dyDescent="0.7">
      <c r="A17" s="395"/>
      <c r="E17" s="396"/>
    </row>
    <row r="18" spans="1:5" ht="24" customHeight="1" x14ac:dyDescent="0.7">
      <c r="A18" s="395"/>
      <c r="E18" s="396"/>
    </row>
    <row r="19" spans="1:5" ht="24" customHeight="1" x14ac:dyDescent="0.7">
      <c r="A19" s="395"/>
      <c r="E19" s="396"/>
    </row>
    <row r="20" spans="1:5" ht="24" customHeight="1" x14ac:dyDescent="0.7">
      <c r="A20" s="395"/>
      <c r="E20" s="396"/>
    </row>
    <row r="21" spans="1:5" ht="24" customHeight="1" x14ac:dyDescent="0.7">
      <c r="A21" s="395"/>
      <c r="E21" s="396"/>
    </row>
    <row r="22" spans="1:5" ht="24" customHeight="1" x14ac:dyDescent="0.7">
      <c r="A22" s="395"/>
      <c r="E22" s="396"/>
    </row>
    <row r="23" spans="1:5" ht="24" customHeight="1" x14ac:dyDescent="0.7">
      <c r="A23" s="395"/>
      <c r="E23" s="396"/>
    </row>
    <row r="24" spans="1:5" ht="24" customHeight="1" x14ac:dyDescent="0.7">
      <c r="A24" s="395"/>
      <c r="E24" s="396"/>
    </row>
    <row r="25" spans="1:5" ht="24" customHeight="1" x14ac:dyDescent="0.7">
      <c r="A25" s="395"/>
      <c r="E25" s="396"/>
    </row>
    <row r="26" spans="1:5" ht="24" customHeight="1" x14ac:dyDescent="0.7">
      <c r="A26" s="395"/>
      <c r="E26" s="396"/>
    </row>
    <row r="27" spans="1:5" ht="24" customHeight="1" x14ac:dyDescent="0.7">
      <c r="A27" s="395"/>
      <c r="E27" s="396"/>
    </row>
    <row r="28" spans="1:5" ht="24" customHeight="1" x14ac:dyDescent="0.7">
      <c r="A28" s="395"/>
      <c r="E28" s="396"/>
    </row>
    <row r="29" spans="1:5" ht="24" customHeight="1" x14ac:dyDescent="0.7">
      <c r="A29" s="395"/>
      <c r="E29" s="396"/>
    </row>
    <row r="30" spans="1:5" ht="24" customHeight="1" x14ac:dyDescent="0.7">
      <c r="A30" s="395"/>
      <c r="E30" s="396"/>
    </row>
    <row r="31" spans="1:5" ht="24" customHeight="1" x14ac:dyDescent="0.7">
      <c r="A31" s="395"/>
      <c r="E31" s="396"/>
    </row>
    <row r="32" spans="1:5" ht="24" customHeight="1" x14ac:dyDescent="0.7">
      <c r="A32" s="395"/>
      <c r="E32" s="396"/>
    </row>
    <row r="33" spans="1:5" ht="24" customHeight="1" x14ac:dyDescent="0.7">
      <c r="A33" s="395"/>
      <c r="E33" s="396"/>
    </row>
    <row r="34" spans="1:5" ht="24" customHeight="1" x14ac:dyDescent="0.7">
      <c r="A34" s="395"/>
      <c r="E34" s="396"/>
    </row>
    <row r="35" spans="1:5" ht="24" customHeight="1" x14ac:dyDescent="0.7">
      <c r="A35" s="395"/>
      <c r="E35" s="396"/>
    </row>
    <row r="36" spans="1:5" ht="24" customHeight="1" x14ac:dyDescent="0.7">
      <c r="A36" s="395"/>
      <c r="E36" s="396"/>
    </row>
    <row r="37" spans="1:5" ht="24" customHeight="1" x14ac:dyDescent="0.7">
      <c r="A37" s="395"/>
      <c r="E37" s="396"/>
    </row>
    <row r="38" spans="1:5" ht="24" customHeight="1" x14ac:dyDescent="0.7">
      <c r="A38" s="395"/>
      <c r="E38" s="396"/>
    </row>
    <row r="39" spans="1:5" ht="24" customHeight="1" x14ac:dyDescent="0.7">
      <c r="A39" s="395"/>
      <c r="E39" s="396"/>
    </row>
    <row r="40" spans="1:5" ht="24" customHeight="1" x14ac:dyDescent="0.7">
      <c r="A40" s="395"/>
      <c r="E40" s="396"/>
    </row>
    <row r="41" spans="1:5" ht="24" customHeight="1" x14ac:dyDescent="0.7">
      <c r="A41" s="395"/>
      <c r="E41" s="396"/>
    </row>
    <row r="42" spans="1:5" ht="24" customHeight="1" thickBot="1" x14ac:dyDescent="0.75">
      <c r="A42" s="397"/>
      <c r="B42" s="398"/>
      <c r="C42" s="398"/>
      <c r="D42" s="398"/>
      <c r="E42" s="399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0"/>
  <sheetViews>
    <sheetView zoomScaleNormal="100" workbookViewId="0">
      <pane ySplit="5" topLeftCell="A96" activePane="bottomLeft" state="frozen"/>
      <selection pane="bottomLeft" activeCell="A108" sqref="A108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5" customWidth="1"/>
    <col min="7" max="7" width="30.140625" customWidth="1"/>
    <col min="8" max="8" width="25.140625" customWidth="1"/>
  </cols>
  <sheetData>
    <row r="1" spans="1:6" s="377" customFormat="1" ht="20.100000000000001" customHeight="1" x14ac:dyDescent="0.3">
      <c r="A1" s="366" t="s">
        <v>131</v>
      </c>
      <c r="B1" s="368"/>
      <c r="C1" s="368"/>
      <c r="D1" s="375" t="s">
        <v>79</v>
      </c>
      <c r="E1" s="370" t="str">
        <f>Revenue!B2</f>
        <v>Louisiana State University - Shreveport</v>
      </c>
      <c r="F1" s="376"/>
    </row>
    <row r="2" spans="1:6" s="377" customFormat="1" ht="20.100000000000001" customHeight="1" x14ac:dyDescent="0.3">
      <c r="A2" s="366" t="s">
        <v>132</v>
      </c>
      <c r="B2" s="368"/>
      <c r="C2" s="368"/>
      <c r="D2" s="368"/>
      <c r="E2" s="368"/>
      <c r="F2" s="378"/>
    </row>
    <row r="3" spans="1:6" s="377" customFormat="1" ht="20.100000000000001" customHeight="1" thickBot="1" x14ac:dyDescent="0.35">
      <c r="A3" s="367" t="s">
        <v>133</v>
      </c>
      <c r="B3" s="374"/>
      <c r="C3" s="374"/>
      <c r="D3" s="374"/>
      <c r="E3" s="374"/>
      <c r="F3" s="379"/>
    </row>
    <row r="4" spans="1:6" ht="15" customHeight="1" thickTop="1" x14ac:dyDescent="0.25">
      <c r="A4" s="320" t="s">
        <v>134</v>
      </c>
      <c r="B4" s="321" t="s">
        <v>135</v>
      </c>
      <c r="C4" s="322" t="s">
        <v>448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25">
      <c r="A5" s="324"/>
      <c r="B5" s="325" t="s">
        <v>451</v>
      </c>
      <c r="C5" s="325" t="s">
        <v>451</v>
      </c>
      <c r="D5" s="325" t="s">
        <v>548</v>
      </c>
      <c r="E5" s="325" t="s">
        <v>547</v>
      </c>
      <c r="F5" s="326" t="s">
        <v>139</v>
      </c>
    </row>
    <row r="6" spans="1:6" ht="15" customHeight="1" x14ac:dyDescent="0.25">
      <c r="A6" s="328" t="s">
        <v>140</v>
      </c>
      <c r="B6" s="329"/>
      <c r="C6" s="329"/>
      <c r="D6" s="329"/>
      <c r="E6" s="329"/>
      <c r="F6" s="330"/>
    </row>
    <row r="7" spans="1:6" ht="15" customHeight="1" x14ac:dyDescent="0.25">
      <c r="A7" s="328" t="s">
        <v>141</v>
      </c>
      <c r="B7" s="329"/>
      <c r="C7" s="329"/>
      <c r="D7" s="329"/>
      <c r="E7" s="329"/>
      <c r="F7" s="331"/>
    </row>
    <row r="8" spans="1:6" ht="15" customHeight="1" x14ac:dyDescent="0.25">
      <c r="A8" s="332" t="s">
        <v>142</v>
      </c>
      <c r="B8" s="333">
        <f>Revenue!F34</f>
        <v>14498602</v>
      </c>
      <c r="C8" s="333">
        <f>Revenue!H34</f>
        <v>14498602</v>
      </c>
      <c r="D8" s="333">
        <f>Revenue!J34</f>
        <v>14310970</v>
      </c>
      <c r="E8" s="333">
        <f t="shared" ref="E8:E33" si="0">D8-C8</f>
        <v>-187632</v>
      </c>
      <c r="F8" s="334">
        <f t="shared" ref="F8:F33" si="1">IF(ISBLANK(E8),"  ",IF(C8&gt;0,E8/C8,IF(E8&gt;0,1,0)))</f>
        <v>-1.2941385659113892E-2</v>
      </c>
    </row>
    <row r="9" spans="1:6" ht="15" customHeight="1" x14ac:dyDescent="0.25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6" customFormat="1" ht="15" customHeight="1" x14ac:dyDescent="0.25">
      <c r="A10" s="516" t="s">
        <v>144</v>
      </c>
      <c r="B10" s="517">
        <f>SUM(B11:B33)</f>
        <v>689895.56</v>
      </c>
      <c r="C10" s="517">
        <f>SUM(C11:C33)</f>
        <v>605547</v>
      </c>
      <c r="D10" s="517">
        <f>SUM(D11:D33)</f>
        <v>598519</v>
      </c>
      <c r="E10" s="517">
        <f t="shared" si="0"/>
        <v>-7028</v>
      </c>
      <c r="F10" s="518">
        <f t="shared" si="1"/>
        <v>-1.1606035534813978E-2</v>
      </c>
    </row>
    <row r="11" spans="1:6" s="404" customFormat="1" ht="15" customHeight="1" x14ac:dyDescent="0.25">
      <c r="A11" s="511" t="s">
        <v>145</v>
      </c>
      <c r="B11" s="514">
        <f>Revenue!F39</f>
        <v>0</v>
      </c>
      <c r="C11" s="514">
        <f>Revenue!H39</f>
        <v>0</v>
      </c>
      <c r="D11" s="514">
        <f>Revenue!J39</f>
        <v>0</v>
      </c>
      <c r="E11" s="515">
        <f t="shared" si="0"/>
        <v>0</v>
      </c>
      <c r="F11" s="403">
        <f t="shared" si="1"/>
        <v>0</v>
      </c>
    </row>
    <row r="12" spans="1:6" s="404" customFormat="1" ht="15" customHeight="1" x14ac:dyDescent="0.25">
      <c r="A12" s="512" t="s">
        <v>146</v>
      </c>
      <c r="B12" s="514">
        <f>Revenue!F40</f>
        <v>689895.56</v>
      </c>
      <c r="C12" s="514">
        <f>Revenue!H40</f>
        <v>605547</v>
      </c>
      <c r="D12" s="514">
        <f>Revenue!J40</f>
        <v>598519</v>
      </c>
      <c r="E12" s="515">
        <f t="shared" si="0"/>
        <v>-7028</v>
      </c>
      <c r="F12" s="403">
        <f t="shared" si="1"/>
        <v>-1.1606035534813978E-2</v>
      </c>
    </row>
    <row r="13" spans="1:6" s="404" customFormat="1" ht="15" customHeight="1" x14ac:dyDescent="0.25">
      <c r="A13" s="512" t="s">
        <v>147</v>
      </c>
      <c r="B13" s="514">
        <f>Revenue!F41</f>
        <v>0</v>
      </c>
      <c r="C13" s="514">
        <f>Revenue!H41</f>
        <v>0</v>
      </c>
      <c r="D13" s="514">
        <f>Revenue!J41</f>
        <v>0</v>
      </c>
      <c r="E13" s="515">
        <f t="shared" si="0"/>
        <v>0</v>
      </c>
      <c r="F13" s="403">
        <f t="shared" si="1"/>
        <v>0</v>
      </c>
    </row>
    <row r="14" spans="1:6" s="404" customFormat="1" ht="15" customHeight="1" x14ac:dyDescent="0.25">
      <c r="A14" s="512" t="s">
        <v>148</v>
      </c>
      <c r="B14" s="514">
        <f>Revenue!F42</f>
        <v>0</v>
      </c>
      <c r="C14" s="514">
        <f>Revenue!H42</f>
        <v>0</v>
      </c>
      <c r="D14" s="514">
        <f>Revenue!J42</f>
        <v>0</v>
      </c>
      <c r="E14" s="515">
        <f t="shared" si="0"/>
        <v>0</v>
      </c>
      <c r="F14" s="403">
        <f t="shared" si="1"/>
        <v>0</v>
      </c>
    </row>
    <row r="15" spans="1:6" s="404" customFormat="1" ht="15" customHeight="1" x14ac:dyDescent="0.25">
      <c r="A15" s="512" t="s">
        <v>149</v>
      </c>
      <c r="B15" s="514">
        <f>Revenue!F43</f>
        <v>0</v>
      </c>
      <c r="C15" s="514">
        <f>Revenue!H43</f>
        <v>0</v>
      </c>
      <c r="D15" s="514">
        <f>Revenue!J43</f>
        <v>0</v>
      </c>
      <c r="E15" s="515">
        <f t="shared" si="0"/>
        <v>0</v>
      </c>
      <c r="F15" s="403">
        <f t="shared" si="1"/>
        <v>0</v>
      </c>
    </row>
    <row r="16" spans="1:6" s="404" customFormat="1" ht="15" customHeight="1" x14ac:dyDescent="0.25">
      <c r="A16" s="512" t="s">
        <v>555</v>
      </c>
      <c r="B16" s="514">
        <f>Revenue!F44</f>
        <v>0</v>
      </c>
      <c r="C16" s="514">
        <f>Revenue!H44</f>
        <v>0</v>
      </c>
      <c r="D16" s="514">
        <f>Revenue!J44</f>
        <v>0</v>
      </c>
      <c r="E16" s="515">
        <f t="shared" si="0"/>
        <v>0</v>
      </c>
      <c r="F16" s="403">
        <f t="shared" si="1"/>
        <v>0</v>
      </c>
    </row>
    <row r="17" spans="1:6" s="404" customFormat="1" ht="15" customHeight="1" x14ac:dyDescent="0.25">
      <c r="A17" s="512" t="s">
        <v>151</v>
      </c>
      <c r="B17" s="514">
        <f>Revenue!F49</f>
        <v>0</v>
      </c>
      <c r="C17" s="514">
        <f>Revenue!H49</f>
        <v>0</v>
      </c>
      <c r="D17" s="514">
        <f>Revenue!J49</f>
        <v>0</v>
      </c>
      <c r="E17" s="515">
        <f t="shared" si="0"/>
        <v>0</v>
      </c>
      <c r="F17" s="403">
        <f t="shared" si="1"/>
        <v>0</v>
      </c>
    </row>
    <row r="18" spans="1:6" s="404" customFormat="1" ht="15" customHeight="1" x14ac:dyDescent="0.25">
      <c r="A18" s="512" t="s">
        <v>473</v>
      </c>
      <c r="B18" s="514">
        <f>Revenue!F45</f>
        <v>0</v>
      </c>
      <c r="C18" s="514">
        <f>Revenue!H45</f>
        <v>0</v>
      </c>
      <c r="D18" s="514">
        <f>Revenue!J45</f>
        <v>0</v>
      </c>
      <c r="E18" s="515">
        <f t="shared" si="0"/>
        <v>0</v>
      </c>
      <c r="F18" s="403">
        <f t="shared" si="1"/>
        <v>0</v>
      </c>
    </row>
    <row r="19" spans="1:6" s="404" customFormat="1" ht="15" customHeight="1" x14ac:dyDescent="0.25">
      <c r="A19" s="512" t="s">
        <v>153</v>
      </c>
      <c r="B19" s="514">
        <f>Revenue!F46</f>
        <v>0</v>
      </c>
      <c r="C19" s="514">
        <f>Revenue!H46</f>
        <v>0</v>
      </c>
      <c r="D19" s="514">
        <f>Revenue!J46</f>
        <v>0</v>
      </c>
      <c r="E19" s="515">
        <f t="shared" si="0"/>
        <v>0</v>
      </c>
      <c r="F19" s="403">
        <f t="shared" si="1"/>
        <v>0</v>
      </c>
    </row>
    <row r="20" spans="1:6" s="404" customFormat="1" ht="15" customHeight="1" x14ac:dyDescent="0.25">
      <c r="A20" s="512" t="s">
        <v>154</v>
      </c>
      <c r="B20" s="514">
        <f>Revenue!F47</f>
        <v>0</v>
      </c>
      <c r="C20" s="514">
        <f>Revenue!H47</f>
        <v>0</v>
      </c>
      <c r="D20" s="514">
        <f>Revenue!J47</f>
        <v>0</v>
      </c>
      <c r="E20" s="515">
        <f t="shared" si="0"/>
        <v>0</v>
      </c>
      <c r="F20" s="403">
        <f t="shared" si="1"/>
        <v>0</v>
      </c>
    </row>
    <row r="21" spans="1:6" s="404" customFormat="1" ht="15" customHeight="1" x14ac:dyDescent="0.25">
      <c r="A21" s="513" t="s">
        <v>475</v>
      </c>
      <c r="B21" s="514">
        <f>Revenue!F48</f>
        <v>0</v>
      </c>
      <c r="C21" s="514">
        <f>Revenue!H48</f>
        <v>0</v>
      </c>
      <c r="D21" s="514">
        <f>Revenue!J48</f>
        <v>0</v>
      </c>
      <c r="E21" s="515">
        <f t="shared" si="0"/>
        <v>0</v>
      </c>
      <c r="F21" s="403">
        <f t="shared" si="1"/>
        <v>0</v>
      </c>
    </row>
    <row r="22" spans="1:6" s="404" customFormat="1" ht="15" customHeight="1" x14ac:dyDescent="0.25">
      <c r="A22" s="513" t="s">
        <v>381</v>
      </c>
      <c r="B22" s="514">
        <f>Revenue!F50</f>
        <v>0</v>
      </c>
      <c r="C22" s="514">
        <f>Revenue!H50</f>
        <v>0</v>
      </c>
      <c r="D22" s="514">
        <f>Revenue!J50</f>
        <v>0</v>
      </c>
      <c r="E22" s="515">
        <f t="shared" si="0"/>
        <v>0</v>
      </c>
      <c r="F22" s="403">
        <f t="shared" si="1"/>
        <v>0</v>
      </c>
    </row>
    <row r="23" spans="1:6" s="404" customFormat="1" ht="15" customHeight="1" x14ac:dyDescent="0.25">
      <c r="A23" s="513" t="s">
        <v>474</v>
      </c>
      <c r="B23" s="514">
        <f>Revenue!F51</f>
        <v>0</v>
      </c>
      <c r="C23" s="514">
        <f>Revenue!H51</f>
        <v>0</v>
      </c>
      <c r="D23" s="514">
        <f>Revenue!J51</f>
        <v>0</v>
      </c>
      <c r="E23" s="515">
        <f t="shared" si="0"/>
        <v>0</v>
      </c>
      <c r="F23" s="403">
        <f t="shared" si="1"/>
        <v>0</v>
      </c>
    </row>
    <row r="24" spans="1:6" s="404" customFormat="1" ht="15" customHeight="1" x14ac:dyDescent="0.25">
      <c r="A24" s="513" t="s">
        <v>382</v>
      </c>
      <c r="B24" s="514">
        <f>Revenue!F52</f>
        <v>0</v>
      </c>
      <c r="C24" s="514">
        <f>Revenue!H52</f>
        <v>0</v>
      </c>
      <c r="D24" s="514">
        <f>Revenue!J52</f>
        <v>0</v>
      </c>
      <c r="E24" s="515">
        <f t="shared" si="0"/>
        <v>0</v>
      </c>
      <c r="F24" s="403">
        <f t="shared" si="1"/>
        <v>0</v>
      </c>
    </row>
    <row r="25" spans="1:6" s="404" customFormat="1" ht="15" customHeight="1" x14ac:dyDescent="0.25">
      <c r="A25" s="513" t="s">
        <v>415</v>
      </c>
      <c r="B25" s="514">
        <f>Revenue!F53</f>
        <v>0</v>
      </c>
      <c r="C25" s="514">
        <f>Revenue!H53</f>
        <v>0</v>
      </c>
      <c r="D25" s="514">
        <f>Revenue!J53</f>
        <v>0</v>
      </c>
      <c r="E25" s="515">
        <f t="shared" si="0"/>
        <v>0</v>
      </c>
      <c r="F25" s="403">
        <f t="shared" si="1"/>
        <v>0</v>
      </c>
    </row>
    <row r="26" spans="1:6" s="404" customFormat="1" ht="15" customHeight="1" x14ac:dyDescent="0.25">
      <c r="A26" s="513" t="s">
        <v>466</v>
      </c>
      <c r="B26" s="514">
        <f>Revenue!F54</f>
        <v>0</v>
      </c>
      <c r="C26" s="514">
        <f>Revenue!H54</f>
        <v>0</v>
      </c>
      <c r="D26" s="514">
        <f>Revenue!J54</f>
        <v>0</v>
      </c>
      <c r="E26" s="515">
        <f t="shared" si="0"/>
        <v>0</v>
      </c>
      <c r="F26" s="403">
        <f t="shared" si="1"/>
        <v>0</v>
      </c>
    </row>
    <row r="27" spans="1:6" s="404" customFormat="1" ht="15" customHeight="1" x14ac:dyDescent="0.25">
      <c r="A27" s="513" t="s">
        <v>464</v>
      </c>
      <c r="B27" s="514">
        <f>Revenue!F55</f>
        <v>0</v>
      </c>
      <c r="C27" s="514">
        <f>Revenue!H55</f>
        <v>0</v>
      </c>
      <c r="D27" s="514">
        <f>Revenue!J55</f>
        <v>0</v>
      </c>
      <c r="E27" s="515">
        <f t="shared" si="0"/>
        <v>0</v>
      </c>
      <c r="F27" s="403">
        <f t="shared" si="1"/>
        <v>0</v>
      </c>
    </row>
    <row r="28" spans="1:6" s="404" customFormat="1" ht="15" customHeight="1" x14ac:dyDescent="0.25">
      <c r="A28" s="513" t="s">
        <v>463</v>
      </c>
      <c r="B28" s="514">
        <f>Revenue!F56</f>
        <v>0</v>
      </c>
      <c r="C28" s="514">
        <f>Revenue!H56</f>
        <v>0</v>
      </c>
      <c r="D28" s="514">
        <f>Revenue!J56</f>
        <v>0</v>
      </c>
      <c r="E28" s="515">
        <f t="shared" si="0"/>
        <v>0</v>
      </c>
      <c r="F28" s="403">
        <f t="shared" si="1"/>
        <v>0</v>
      </c>
    </row>
    <row r="29" spans="1:6" s="404" customFormat="1" ht="15" customHeight="1" x14ac:dyDescent="0.25">
      <c r="A29" s="513" t="s">
        <v>467</v>
      </c>
      <c r="B29" s="514">
        <f>Revenue!F57</f>
        <v>0</v>
      </c>
      <c r="C29" s="514">
        <f>Revenue!H57</f>
        <v>0</v>
      </c>
      <c r="D29" s="514">
        <f>Revenue!J57</f>
        <v>0</v>
      </c>
      <c r="E29" s="515">
        <f t="shared" si="0"/>
        <v>0</v>
      </c>
      <c r="F29" s="403">
        <f t="shared" si="1"/>
        <v>0</v>
      </c>
    </row>
    <row r="30" spans="1:6" s="404" customFormat="1" ht="15" customHeight="1" x14ac:dyDescent="0.25">
      <c r="A30" s="513" t="s">
        <v>465</v>
      </c>
      <c r="B30" s="514">
        <f>Revenue!F58</f>
        <v>0</v>
      </c>
      <c r="C30" s="514">
        <f>Revenue!H58</f>
        <v>0</v>
      </c>
      <c r="D30" s="514">
        <f>Revenue!J58</f>
        <v>0</v>
      </c>
      <c r="E30" s="515">
        <f t="shared" si="0"/>
        <v>0</v>
      </c>
      <c r="F30" s="403">
        <f t="shared" si="1"/>
        <v>0</v>
      </c>
    </row>
    <row r="31" spans="1:6" s="404" customFormat="1" ht="15" customHeight="1" x14ac:dyDescent="0.25">
      <c r="A31" s="513" t="s">
        <v>566</v>
      </c>
      <c r="B31" s="514">
        <f>Revenue!F59</f>
        <v>0</v>
      </c>
      <c r="C31" s="514">
        <f>Revenue!H59</f>
        <v>0</v>
      </c>
      <c r="D31" s="514">
        <f>Revenue!J59</f>
        <v>0</v>
      </c>
      <c r="E31" s="515">
        <f t="shared" si="0"/>
        <v>0</v>
      </c>
      <c r="F31" s="403">
        <f t="shared" si="1"/>
        <v>0</v>
      </c>
    </row>
    <row r="32" spans="1:6" s="404" customFormat="1" ht="15" customHeight="1" x14ac:dyDescent="0.25">
      <c r="A32" s="513" t="s">
        <v>567</v>
      </c>
      <c r="B32" s="514">
        <f>Revenue!F60</f>
        <v>0</v>
      </c>
      <c r="C32" s="514">
        <f>Revenue!H60</f>
        <v>0</v>
      </c>
      <c r="D32" s="514">
        <f>Revenue!J60</f>
        <v>0</v>
      </c>
      <c r="E32" s="515">
        <f t="shared" si="0"/>
        <v>0</v>
      </c>
      <c r="F32" s="403">
        <f t="shared" si="1"/>
        <v>0</v>
      </c>
    </row>
    <row r="33" spans="1:12" s="404" customFormat="1" ht="15" customHeight="1" x14ac:dyDescent="0.25">
      <c r="A33" s="513" t="s">
        <v>568</v>
      </c>
      <c r="B33" s="514">
        <f>Revenue!F61</f>
        <v>0</v>
      </c>
      <c r="C33" s="514">
        <f>Revenue!H61</f>
        <v>0</v>
      </c>
      <c r="D33" s="514">
        <f>Revenue!J61</f>
        <v>0</v>
      </c>
      <c r="E33" s="515">
        <f t="shared" si="0"/>
        <v>0</v>
      </c>
      <c r="F33" s="403">
        <f t="shared" si="1"/>
        <v>0</v>
      </c>
    </row>
    <row r="34" spans="1:12" ht="15" customHeight="1" x14ac:dyDescent="0.25">
      <c r="A34" s="339" t="s">
        <v>156</v>
      </c>
      <c r="B34" s="337"/>
      <c r="C34" s="337"/>
      <c r="D34" s="337"/>
      <c r="E34" s="337"/>
      <c r="F34" s="330"/>
    </row>
    <row r="35" spans="1:12" ht="15" customHeight="1" x14ac:dyDescent="0.25">
      <c r="A35" s="336" t="s">
        <v>257</v>
      </c>
      <c r="B35" s="333">
        <f>Revenue!F94+Revenue!F95</f>
        <v>0</v>
      </c>
      <c r="C35" s="333">
        <f>Revenue!H94+Revenue!H95</f>
        <v>0</v>
      </c>
      <c r="D35" s="333">
        <f>Revenue!J94+Revenue!J95</f>
        <v>0</v>
      </c>
      <c r="E35" s="333">
        <f>D35-C35</f>
        <v>0</v>
      </c>
      <c r="F35" s="334">
        <f>IF(ISBLANK(E35),"  ",IF(C35&gt;0,E35/C35,IF(E35&gt;0,1,0)))</f>
        <v>0</v>
      </c>
    </row>
    <row r="36" spans="1:12" ht="15" customHeight="1" x14ac:dyDescent="0.25">
      <c r="A36" s="340" t="s">
        <v>157</v>
      </c>
      <c r="B36" s="337"/>
      <c r="C36" s="337"/>
      <c r="D36" s="337"/>
      <c r="E36" s="337"/>
      <c r="F36" s="330"/>
    </row>
    <row r="37" spans="1:12" ht="15" customHeight="1" x14ac:dyDescent="0.25">
      <c r="A37" s="336" t="s">
        <v>257</v>
      </c>
      <c r="B37" s="329">
        <f>Revenue!F96</f>
        <v>0</v>
      </c>
      <c r="C37" s="329">
        <f>Revenue!H96</f>
        <v>0</v>
      </c>
      <c r="D37" s="329">
        <f>Revenue!J96</f>
        <v>0</v>
      </c>
      <c r="E37" s="333">
        <f>D37-C37</f>
        <v>0</v>
      </c>
      <c r="F37" s="334">
        <f>IF(ISBLANK(E37),"  ",IF(C37&gt;0,E37/C37,IF(E37&gt;0,1,0)))</f>
        <v>0</v>
      </c>
    </row>
    <row r="38" spans="1:12" ht="15" customHeight="1" x14ac:dyDescent="0.25">
      <c r="A38" s="338"/>
      <c r="B38" s="337"/>
      <c r="C38" s="337"/>
      <c r="D38" s="337"/>
      <c r="E38" s="335"/>
      <c r="F38" s="334" t="str">
        <f>IF(ISBLANK(E38),"  ",IF(C38&gt;0,E38/C38,IF(E38&gt;0,1,0)))</f>
        <v xml:space="preserve">  </v>
      </c>
    </row>
    <row r="39" spans="1:12" s="3" customFormat="1" ht="15" customHeight="1" x14ac:dyDescent="0.25">
      <c r="A39" s="341" t="s">
        <v>158</v>
      </c>
      <c r="B39" s="342">
        <f>B38+B37+B35+B10+B9+B8</f>
        <v>15188497.560000001</v>
      </c>
      <c r="C39" s="342">
        <f>C38+C37+C35+C10+C9+C8</f>
        <v>15104149</v>
      </c>
      <c r="D39" s="342">
        <f>D38+D37+D35+D10+D9+D8</f>
        <v>14909489</v>
      </c>
      <c r="E39" s="342">
        <f>D39-C39</f>
        <v>-194660</v>
      </c>
      <c r="F39" s="343">
        <f>IF(ISBLANK(E39),"  ",IF(C39&gt;0,E39/C39,IF(E39&gt;0,1,0)))</f>
        <v>-1.2887849557098516E-2</v>
      </c>
    </row>
    <row r="40" spans="1:12" ht="15" customHeight="1" x14ac:dyDescent="0.25">
      <c r="A40" s="339" t="s">
        <v>379</v>
      </c>
      <c r="B40" s="337"/>
      <c r="C40" s="337"/>
      <c r="D40" s="337"/>
      <c r="E40" s="337"/>
      <c r="F40" s="330"/>
    </row>
    <row r="41" spans="1:12" ht="15" customHeight="1" x14ac:dyDescent="0.25">
      <c r="A41" s="344" t="s">
        <v>373</v>
      </c>
      <c r="B41" s="333">
        <f>Revenue!F101</f>
        <v>0</v>
      </c>
      <c r="C41" s="333">
        <f>Revenue!H101</f>
        <v>0</v>
      </c>
      <c r="D41" s="333">
        <f>Revenue!J101</f>
        <v>0</v>
      </c>
      <c r="E41" s="333">
        <f t="shared" ref="E41:E46" si="2">D41-C41</f>
        <v>0</v>
      </c>
      <c r="F41" s="334">
        <f t="shared" ref="F41:F46" si="3">IF(ISBLANK(E41),"  ",IF(C41&gt;0,E41/C41,IF(E41&gt;0,1,0)))</f>
        <v>0</v>
      </c>
    </row>
    <row r="42" spans="1:12" ht="15" customHeight="1" x14ac:dyDescent="0.25">
      <c r="A42" s="345" t="s">
        <v>374</v>
      </c>
      <c r="B42" s="333">
        <f>Revenue!F102</f>
        <v>0</v>
      </c>
      <c r="C42" s="333">
        <f>Revenue!H102</f>
        <v>0</v>
      </c>
      <c r="D42" s="333">
        <f>Revenue!J102</f>
        <v>0</v>
      </c>
      <c r="E42" s="335">
        <f t="shared" si="2"/>
        <v>0</v>
      </c>
      <c r="F42" s="334">
        <f t="shared" si="3"/>
        <v>0</v>
      </c>
    </row>
    <row r="43" spans="1:12" ht="15" customHeight="1" x14ac:dyDescent="0.25">
      <c r="A43" s="345" t="s">
        <v>375</v>
      </c>
      <c r="B43" s="333">
        <f>Revenue!F103</f>
        <v>0</v>
      </c>
      <c r="C43" s="333">
        <f>Revenue!H103</f>
        <v>0</v>
      </c>
      <c r="D43" s="333">
        <f>Revenue!J103</f>
        <v>0</v>
      </c>
      <c r="E43" s="335">
        <f t="shared" si="2"/>
        <v>0</v>
      </c>
      <c r="F43" s="334">
        <f t="shared" si="3"/>
        <v>0</v>
      </c>
    </row>
    <row r="44" spans="1:12" ht="15" customHeight="1" x14ac:dyDescent="0.25">
      <c r="A44" s="345" t="s">
        <v>376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5">
        <f t="shared" si="2"/>
        <v>0</v>
      </c>
      <c r="F44" s="334">
        <f t="shared" si="3"/>
        <v>0</v>
      </c>
    </row>
    <row r="45" spans="1:12" ht="15" customHeight="1" x14ac:dyDescent="0.25">
      <c r="A45" s="346" t="s">
        <v>377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12" s="3" customFormat="1" ht="15" customHeight="1" x14ac:dyDescent="0.25">
      <c r="A46" s="339" t="s">
        <v>378</v>
      </c>
      <c r="B46" s="347">
        <f>SUM(B41:B45)</f>
        <v>0</v>
      </c>
      <c r="C46" s="347">
        <f>SUM(C41:C45)</f>
        <v>0</v>
      </c>
      <c r="D46" s="347">
        <f>SUM(D41:D45)</f>
        <v>0</v>
      </c>
      <c r="E46" s="347">
        <f t="shared" si="2"/>
        <v>0</v>
      </c>
      <c r="F46" s="343">
        <f t="shared" si="3"/>
        <v>0</v>
      </c>
      <c r="L46" s="3" t="s">
        <v>117</v>
      </c>
    </row>
    <row r="47" spans="1:12" ht="15" customHeight="1" x14ac:dyDescent="0.25">
      <c r="A47" s="338" t="s">
        <v>117</v>
      </c>
      <c r="B47" s="337"/>
      <c r="C47" s="337"/>
      <c r="D47" s="337"/>
      <c r="E47" s="337"/>
      <c r="F47" s="330"/>
    </row>
    <row r="48" spans="1:12" s="3" customFormat="1" ht="15" customHeight="1" x14ac:dyDescent="0.25">
      <c r="A48" s="348" t="s">
        <v>73</v>
      </c>
      <c r="B48" s="349">
        <f>Revenue!F92-Revenue!F90</f>
        <v>0</v>
      </c>
      <c r="C48" s="349">
        <f>Revenue!H92-Revenue!H90</f>
        <v>0</v>
      </c>
      <c r="D48" s="349">
        <f>Revenue!J92-Revenue!J90</f>
        <v>0</v>
      </c>
      <c r="E48" s="349">
        <f>D48-C48</f>
        <v>0</v>
      </c>
      <c r="F48" s="343">
        <f>IF(ISBLANK(E48),"  ",IF(C48&gt;0,E48/C48,IF(E48&gt;0,1,0)))</f>
        <v>0</v>
      </c>
    </row>
    <row r="49" spans="1:6" ht="15" customHeight="1" x14ac:dyDescent="0.25">
      <c r="A49" s="338" t="s">
        <v>117</v>
      </c>
      <c r="B49" s="337"/>
      <c r="C49" s="337"/>
      <c r="D49" s="337"/>
      <c r="E49" s="337"/>
      <c r="F49" s="330"/>
    </row>
    <row r="50" spans="1:6" s="3" customFormat="1" ht="15" customHeight="1" x14ac:dyDescent="0.25">
      <c r="A50" s="348" t="s">
        <v>414</v>
      </c>
      <c r="B50" s="349">
        <f>Revenue!F108</f>
        <v>0</v>
      </c>
      <c r="C50" s="349">
        <f>Revenue!H108</f>
        <v>0</v>
      </c>
      <c r="D50" s="349">
        <f>Revenue!J108</f>
        <v>0</v>
      </c>
      <c r="E50" s="349">
        <f>D50-C50</f>
        <v>0</v>
      </c>
      <c r="F50" s="343">
        <f>IF(ISBLANK(E50),"  ",IF(C50&gt;0,E50/C50,IF(E50&gt;0,1,0)))</f>
        <v>0</v>
      </c>
    </row>
    <row r="51" spans="1:6" ht="15" customHeight="1" x14ac:dyDescent="0.25">
      <c r="A51" s="338" t="s">
        <v>117</v>
      </c>
      <c r="B51" s="337"/>
      <c r="C51" s="337"/>
      <c r="D51" s="337"/>
      <c r="E51" s="337"/>
      <c r="F51" s="330"/>
    </row>
    <row r="52" spans="1:6" s="3" customFormat="1" ht="15" customHeight="1" x14ac:dyDescent="0.25">
      <c r="A52" s="339" t="s">
        <v>159</v>
      </c>
      <c r="B52" s="347">
        <f>Revenue!F7+Revenue!F20+Revenue!F24+Revenue!F32+Revenue!F76</f>
        <v>53142635.019999996</v>
      </c>
      <c r="C52" s="347">
        <f>Revenue!H7+Revenue!H20+Revenue!H24+Revenue!H32+Revenue!H76</f>
        <v>55994397</v>
      </c>
      <c r="D52" s="347">
        <f>Revenue!J7+Revenue!J20+Revenue!J24+Revenue!J32+Revenue!J76</f>
        <v>55994397</v>
      </c>
      <c r="E52" s="347">
        <f>D52-C52</f>
        <v>0</v>
      </c>
      <c r="F52" s="343">
        <f>IF(ISBLANK(E52),"  ",IF(C52&gt;0,E52/C52,IF(E52&gt;0,1,0)))</f>
        <v>0</v>
      </c>
    </row>
    <row r="53" spans="1:6" ht="15" customHeight="1" x14ac:dyDescent="0.25">
      <c r="A53" s="338" t="s">
        <v>117</v>
      </c>
      <c r="B53" s="337"/>
      <c r="C53" s="337"/>
      <c r="D53" s="337"/>
      <c r="E53" s="337"/>
      <c r="F53" s="330"/>
    </row>
    <row r="54" spans="1:6" s="3" customFormat="1" ht="15" customHeight="1" x14ac:dyDescent="0.25">
      <c r="A54" s="350" t="s">
        <v>160</v>
      </c>
      <c r="B54" s="351">
        <f>Revenue!F68</f>
        <v>0</v>
      </c>
      <c r="C54" s="351">
        <f>Revenue!H68</f>
        <v>0</v>
      </c>
      <c r="D54" s="351">
        <f>Revenue!J68</f>
        <v>0</v>
      </c>
      <c r="E54" s="351">
        <f>D54-C54</f>
        <v>0</v>
      </c>
      <c r="F54" s="343">
        <f>IF(ISBLANK(E54),"  ",IF(C54&gt;0,E54/C54,IF(E54&gt;0,1,0)))</f>
        <v>0</v>
      </c>
    </row>
    <row r="55" spans="1:6" ht="15" customHeight="1" x14ac:dyDescent="0.25">
      <c r="A55" s="339"/>
      <c r="B55" s="329"/>
      <c r="C55" s="329"/>
      <c r="D55" s="329"/>
      <c r="E55" s="329"/>
      <c r="F55" s="352"/>
    </row>
    <row r="56" spans="1:6" s="3" customFormat="1" ht="15" customHeight="1" x14ac:dyDescent="0.25">
      <c r="A56" s="339" t="s">
        <v>32</v>
      </c>
      <c r="B56" s="347">
        <f>Revenue!F35</f>
        <v>0</v>
      </c>
      <c r="C56" s="347">
        <f>Revenue!H35</f>
        <v>0</v>
      </c>
      <c r="D56" s="347">
        <f>Revenue!J35</f>
        <v>0</v>
      </c>
      <c r="E56" s="351">
        <f>D56-C56</f>
        <v>0</v>
      </c>
      <c r="F56" s="343">
        <f>IF(ISBLANK(E56),"  ",IF(C56&gt;0,E56/C56,IF(E56&gt;0,1,0)))</f>
        <v>0</v>
      </c>
    </row>
    <row r="57" spans="1:6" ht="15" customHeight="1" x14ac:dyDescent="0.25">
      <c r="A57" s="338"/>
      <c r="B57" s="337"/>
      <c r="C57" s="337"/>
      <c r="D57" s="337"/>
      <c r="E57" s="337"/>
      <c r="F57" s="330"/>
    </row>
    <row r="58" spans="1:6" s="3" customFormat="1" ht="15" customHeight="1" x14ac:dyDescent="0.25">
      <c r="A58" s="353" t="s">
        <v>161</v>
      </c>
      <c r="B58" s="347">
        <f>B56+B54+B52+B50+B48+B39-B46</f>
        <v>68331132.579999998</v>
      </c>
      <c r="C58" s="347">
        <f>C56+C54+C52+C50+C48+C39-C46</f>
        <v>71098546</v>
      </c>
      <c r="D58" s="347">
        <f>D56+D54+D52+D50+D48+D39-D46</f>
        <v>70903886</v>
      </c>
      <c r="E58" s="347">
        <f>D58-C58</f>
        <v>-194660</v>
      </c>
      <c r="F58" s="343">
        <f>IF(ISBLANK(E58),"  ",IF(C58&gt;0,E58/C58,IF(E58&gt;0,1,0)))</f>
        <v>-2.7378900266117959E-3</v>
      </c>
    </row>
    <row r="59" spans="1:6" ht="15" customHeight="1" x14ac:dyDescent="0.25">
      <c r="A59" s="354"/>
      <c r="B59" s="337"/>
      <c r="C59" s="337"/>
      <c r="D59" s="337"/>
      <c r="E59" s="337"/>
      <c r="F59" s="330" t="s">
        <v>117</v>
      </c>
    </row>
    <row r="60" spans="1:6" ht="15" customHeight="1" x14ac:dyDescent="0.25">
      <c r="A60" s="355"/>
      <c r="B60" s="329"/>
      <c r="C60" s="329"/>
      <c r="D60" s="329"/>
      <c r="E60" s="329"/>
      <c r="F60" s="331" t="s">
        <v>117</v>
      </c>
    </row>
    <row r="61" spans="1:6" ht="15" customHeight="1" x14ac:dyDescent="0.25">
      <c r="A61" s="353" t="s">
        <v>162</v>
      </c>
      <c r="B61" s="329"/>
      <c r="C61" s="329"/>
      <c r="D61" s="329"/>
      <c r="E61" s="329"/>
      <c r="F61" s="331"/>
    </row>
    <row r="62" spans="1:6" ht="15" customHeight="1" x14ac:dyDescent="0.25">
      <c r="A62" s="336" t="s">
        <v>163</v>
      </c>
      <c r="B62" s="329">
        <f>Instruction!F44</f>
        <v>34310047.369999945</v>
      </c>
      <c r="C62" s="329">
        <f>Instruction!H44</f>
        <v>38431173</v>
      </c>
      <c r="D62" s="329">
        <f>Instruction!J44</f>
        <v>38233503</v>
      </c>
      <c r="E62" s="329">
        <f t="shared" ref="E62:E75" si="4">D62-C62</f>
        <v>-197670</v>
      </c>
      <c r="F62" s="334">
        <f t="shared" ref="F62:F75" si="5">IF(ISBLANK(E62),"  ",IF(C62&gt;0,E62/C62,IF(E62&gt;0,1,0)))</f>
        <v>-5.1434807883693791E-3</v>
      </c>
    </row>
    <row r="63" spans="1:6" ht="15" customHeight="1" x14ac:dyDescent="0.25">
      <c r="A63" s="338" t="s">
        <v>164</v>
      </c>
      <c r="B63" s="337">
        <f>Research!F44</f>
        <v>127529.37</v>
      </c>
      <c r="C63" s="337">
        <f>Research!H44</f>
        <v>173931</v>
      </c>
      <c r="D63" s="337">
        <f>Research!J44</f>
        <v>156983</v>
      </c>
      <c r="E63" s="337">
        <f t="shared" si="4"/>
        <v>-16948</v>
      </c>
      <c r="F63" s="334">
        <f t="shared" si="5"/>
        <v>-9.7440939223025227E-2</v>
      </c>
    </row>
    <row r="64" spans="1:6" ht="15" customHeight="1" x14ac:dyDescent="0.25">
      <c r="A64" s="338" t="s">
        <v>165</v>
      </c>
      <c r="B64" s="337">
        <f>'Public Service'!F44</f>
        <v>3672.02</v>
      </c>
      <c r="C64" s="337">
        <f>'Public Service'!H44</f>
        <v>22000</v>
      </c>
      <c r="D64" s="337">
        <f>'Public Service'!J44</f>
        <v>27670</v>
      </c>
      <c r="E64" s="337">
        <f t="shared" si="4"/>
        <v>5670</v>
      </c>
      <c r="F64" s="334">
        <f t="shared" si="5"/>
        <v>0.25772727272727275</v>
      </c>
    </row>
    <row r="65" spans="1:6" ht="15" customHeight="1" x14ac:dyDescent="0.25">
      <c r="A65" s="338" t="s">
        <v>166</v>
      </c>
      <c r="B65" s="337">
        <f>'Academic Supp'!F44</f>
        <v>3953421.2099999995</v>
      </c>
      <c r="C65" s="337">
        <f>'Academic Supp'!H44</f>
        <v>4541516</v>
      </c>
      <c r="D65" s="337">
        <f>'Academic Supp'!J44</f>
        <v>5312231</v>
      </c>
      <c r="E65" s="337">
        <f t="shared" si="4"/>
        <v>770715</v>
      </c>
      <c r="F65" s="334">
        <f t="shared" si="5"/>
        <v>0.16970434542122059</v>
      </c>
    </row>
    <row r="66" spans="1:6" ht="15" customHeight="1" x14ac:dyDescent="0.25">
      <c r="A66" s="338" t="s">
        <v>167</v>
      </c>
      <c r="B66" s="337">
        <f>'Student Services'!F44</f>
        <v>2208205.65</v>
      </c>
      <c r="C66" s="337">
        <f>'Student Services'!H44</f>
        <v>2759396</v>
      </c>
      <c r="D66" s="337">
        <f>'Student Services'!J44</f>
        <v>2778130</v>
      </c>
      <c r="E66" s="337">
        <f t="shared" si="4"/>
        <v>18734</v>
      </c>
      <c r="F66" s="334">
        <f t="shared" si="5"/>
        <v>6.7891669046414504E-3</v>
      </c>
    </row>
    <row r="67" spans="1:6" ht="15" customHeight="1" x14ac:dyDescent="0.25">
      <c r="A67" s="338" t="s">
        <v>168</v>
      </c>
      <c r="B67" s="337">
        <f>'Institutional Supp'!F44</f>
        <v>20427655.670000002</v>
      </c>
      <c r="C67" s="337">
        <f>'Institutional Supp'!H44</f>
        <v>17170998</v>
      </c>
      <c r="D67" s="337">
        <f>'Institutional Supp'!J44</f>
        <v>19249815</v>
      </c>
      <c r="E67" s="337">
        <f t="shared" si="4"/>
        <v>2078817</v>
      </c>
      <c r="F67" s="334">
        <f t="shared" si="5"/>
        <v>0.12106558978109484</v>
      </c>
    </row>
    <row r="68" spans="1:6" ht="15" customHeight="1" x14ac:dyDescent="0.25">
      <c r="A68" s="338" t="s">
        <v>169</v>
      </c>
      <c r="B68" s="337">
        <f>Scholarships!F44</f>
        <v>1671133.98</v>
      </c>
      <c r="C68" s="337">
        <f>Scholarships!H44</f>
        <v>1707500</v>
      </c>
      <c r="D68" s="337">
        <f>Scholarships!J44</f>
        <v>1707500</v>
      </c>
      <c r="E68" s="337">
        <f t="shared" si="4"/>
        <v>0</v>
      </c>
      <c r="F68" s="334">
        <f t="shared" si="5"/>
        <v>0</v>
      </c>
    </row>
    <row r="69" spans="1:6" ht="15" customHeight="1" x14ac:dyDescent="0.25">
      <c r="A69" s="338" t="s">
        <v>170</v>
      </c>
      <c r="B69" s="337">
        <f>'OP&amp;M'!F44</f>
        <v>5629467.3100000005</v>
      </c>
      <c r="C69" s="337">
        <f>'OP&amp;M'!H44</f>
        <v>6292032</v>
      </c>
      <c r="D69" s="337">
        <f>'OP&amp;M'!J44</f>
        <v>9011157</v>
      </c>
      <c r="E69" s="337">
        <f t="shared" si="4"/>
        <v>2719125</v>
      </c>
      <c r="F69" s="334">
        <f t="shared" si="5"/>
        <v>0.43215371441213268</v>
      </c>
    </row>
    <row r="70" spans="1:6" s="3" customFormat="1" ht="15" customHeight="1" x14ac:dyDescent="0.25">
      <c r="A70" s="356" t="s">
        <v>171</v>
      </c>
      <c r="B70" s="342">
        <f>SUM(B62:B69)</f>
        <v>68331132.579999939</v>
      </c>
      <c r="C70" s="342">
        <f>SUM(C62:C69)</f>
        <v>71098546</v>
      </c>
      <c r="D70" s="342">
        <f>SUM(D62:D69)</f>
        <v>76476989</v>
      </c>
      <c r="E70" s="342">
        <f t="shared" si="4"/>
        <v>5378443</v>
      </c>
      <c r="F70" s="343">
        <f t="shared" si="5"/>
        <v>7.5647721403472867E-2</v>
      </c>
    </row>
    <row r="71" spans="1:6" ht="15" customHeight="1" x14ac:dyDescent="0.25">
      <c r="A71" s="338" t="s">
        <v>172</v>
      </c>
      <c r="B71" s="337">
        <f>Hospitals!F44</f>
        <v>0</v>
      </c>
      <c r="C71" s="337">
        <f>Hospitals!H44</f>
        <v>0</v>
      </c>
      <c r="D71" s="337">
        <f>Hospitals!J44</f>
        <v>0</v>
      </c>
      <c r="E71" s="337">
        <f t="shared" si="4"/>
        <v>0</v>
      </c>
      <c r="F71" s="334">
        <f t="shared" si="5"/>
        <v>0</v>
      </c>
    </row>
    <row r="72" spans="1:6" ht="15" customHeight="1" x14ac:dyDescent="0.25">
      <c r="A72" s="338" t="s">
        <v>173</v>
      </c>
      <c r="B72" s="337">
        <f>Transfers!F44</f>
        <v>0</v>
      </c>
      <c r="C72" s="337">
        <f>Transfers!H44</f>
        <v>0</v>
      </c>
      <c r="D72" s="337">
        <f>Transfers!J44</f>
        <v>-5573103</v>
      </c>
      <c r="E72" s="337">
        <f t="shared" si="4"/>
        <v>-5573103</v>
      </c>
      <c r="F72" s="334">
        <f t="shared" si="5"/>
        <v>0</v>
      </c>
    </row>
    <row r="73" spans="1:6" ht="15" customHeight="1" x14ac:dyDescent="0.25">
      <c r="A73" s="338" t="s">
        <v>174</v>
      </c>
      <c r="B73" s="337">
        <f>Athletics!U21+Athletics!U23-Athletics!AA40</f>
        <v>0</v>
      </c>
      <c r="C73" s="337">
        <f>Athletics!V21+Athletics!V23-Athletics!AB40</f>
        <v>0</v>
      </c>
      <c r="D73" s="337">
        <f>Athletics!W21+Athletics!W23-Athletics!AC40</f>
        <v>0</v>
      </c>
      <c r="E73" s="337">
        <f t="shared" si="4"/>
        <v>0</v>
      </c>
      <c r="F73" s="334">
        <f t="shared" si="5"/>
        <v>0</v>
      </c>
    </row>
    <row r="74" spans="1:6" ht="15" customHeight="1" x14ac:dyDescent="0.25">
      <c r="A74" s="338" t="s">
        <v>175</v>
      </c>
      <c r="B74" s="337">
        <f>Other!F44</f>
        <v>0</v>
      </c>
      <c r="C74" s="337">
        <f>Other!H44</f>
        <v>0</v>
      </c>
      <c r="D74" s="337">
        <f>Other!J44</f>
        <v>0</v>
      </c>
      <c r="E74" s="337">
        <f t="shared" si="4"/>
        <v>0</v>
      </c>
      <c r="F74" s="334">
        <f t="shared" si="5"/>
        <v>0</v>
      </c>
    </row>
    <row r="75" spans="1:6" s="3" customFormat="1" ht="15" customHeight="1" x14ac:dyDescent="0.25">
      <c r="A75" s="357" t="s">
        <v>176</v>
      </c>
      <c r="B75" s="358">
        <f>B74+B73+B72+B71+B70</f>
        <v>68331132.579999939</v>
      </c>
      <c r="C75" s="358">
        <f>C74+C73+C72+C71+C70</f>
        <v>71098546</v>
      </c>
      <c r="D75" s="358">
        <f>D74+D73+D72+D71+D70</f>
        <v>70903886</v>
      </c>
      <c r="E75" s="358">
        <f t="shared" si="4"/>
        <v>-194660</v>
      </c>
      <c r="F75" s="343">
        <f t="shared" si="5"/>
        <v>-2.7378900266117959E-3</v>
      </c>
    </row>
    <row r="76" spans="1:6" ht="15" customHeight="1" x14ac:dyDescent="0.25">
      <c r="A76" s="355"/>
      <c r="B76" s="329"/>
      <c r="C76" s="329"/>
      <c r="D76" s="329"/>
      <c r="E76" s="329"/>
      <c r="F76" s="331"/>
    </row>
    <row r="77" spans="1:6" ht="15" customHeight="1" x14ac:dyDescent="0.25">
      <c r="A77" s="353" t="s">
        <v>177</v>
      </c>
      <c r="B77" s="329"/>
      <c r="C77" s="329"/>
      <c r="D77" s="329"/>
      <c r="E77" s="329"/>
      <c r="F77" s="331"/>
    </row>
    <row r="78" spans="1:6" ht="15" customHeight="1" x14ac:dyDescent="0.25">
      <c r="A78" s="336" t="s">
        <v>178</v>
      </c>
      <c r="B78" s="333">
        <f>Instruction!F7+Research!F7+'Public Service'!F7+'Academic Supp'!F7+'Student Services'!F7+'Institutional Supp'!F7+Scholarships!F7+'OP&amp;M'!F7+Hospitals!F7+Transfers!F7+Other!F7</f>
        <v>24767193.209999934</v>
      </c>
      <c r="C78" s="333">
        <f>Instruction!H7+Research!H7+'Public Service'!H7+'Academic Supp'!H7+'Student Services'!H7+'Institutional Supp'!H7+Scholarships!H7+'OP&amp;M'!H7+Hospitals!H7+Transfers!H7+Other!H7</f>
        <v>28281514</v>
      </c>
      <c r="D78" s="333">
        <f>Instruction!J7+Research!J7+'Public Service'!J7+'Academic Supp'!J7+'Student Services'!J7+'Institutional Supp'!J7+Scholarships!J7+'OP&amp;M'!J7+Hospitals!J7+Transfers!J7+Other!J7</f>
        <v>31233797</v>
      </c>
      <c r="E78" s="329">
        <f t="shared" ref="E78:E96" si="6">D78-C78</f>
        <v>2952283</v>
      </c>
      <c r="F78" s="334">
        <f t="shared" ref="F78:F96" si="7">IF(ISBLANK(E78),"  ",IF(C78&gt;0,E78/C78,IF(E78&gt;0,1,0)))</f>
        <v>0.1043891426746107</v>
      </c>
    </row>
    <row r="79" spans="1:6" ht="15" customHeight="1" x14ac:dyDescent="0.25">
      <c r="A79" s="338" t="s">
        <v>179</v>
      </c>
      <c r="B79" s="335">
        <f>Instruction!F8+Research!F8+'Public Service'!F8+'Academic Supp'!F8+'Student Services'!F8+'Institutional Supp'!F8+Scholarships!F8+'OP&amp;M'!F8+Hospitals!F8+Transfers!F8+Other!F8</f>
        <v>742006.47000000637</v>
      </c>
      <c r="C79" s="333">
        <f>Instruction!H8+Research!H8+'Public Service'!H8+'Academic Supp'!H8+'Student Services'!H8+'Institutional Supp'!H8+Scholarships!H8+'OP&amp;M'!H8+Hospitals!H8+Transfers!H8+Other!H8</f>
        <v>646500</v>
      </c>
      <c r="D79" s="333">
        <f>Instruction!J8+Research!J8+'Public Service'!J8+'Academic Supp'!J8+'Student Services'!J8+'Institutional Supp'!J8+Scholarships!J8+'OP&amp;M'!J8+Hospitals!J8+Transfers!J8+Other!J8</f>
        <v>655000</v>
      </c>
      <c r="E79" s="337">
        <f t="shared" si="6"/>
        <v>8500</v>
      </c>
      <c r="F79" s="334">
        <f t="shared" si="7"/>
        <v>1.3147718484145398E-2</v>
      </c>
    </row>
    <row r="80" spans="1:6" ht="15" customHeight="1" x14ac:dyDescent="0.25">
      <c r="A80" s="338" t="s">
        <v>180</v>
      </c>
      <c r="B80" s="389">
        <f>Instruction!F9+Research!F9+'Public Service'!F9+'Academic Supp'!F9+'Student Services'!F9+'Institutional Supp'!F9+Scholarships!F9+'OP&amp;M'!F9+Hospitals!F9+Transfers!F9+Other!F9</f>
        <v>11291440.18</v>
      </c>
      <c r="C80" s="333">
        <f>Instruction!H9+Research!H9+'Public Service'!H9+'Academic Supp'!H9+'Student Services'!H9+'Institutional Supp'!H9+Scholarships!H9+'OP&amp;M'!H9+Hospitals!H9+Transfers!H9+Other!H9</f>
        <v>9410167</v>
      </c>
      <c r="D80" s="333">
        <f>Instruction!J9+Research!J9+'Public Service'!J9+'Academic Supp'!J9+'Student Services'!J9+'Institutional Supp'!J9+Scholarships!J9+'OP&amp;M'!J9+Hospitals!J9+Transfers!J9+Other!J9</f>
        <v>9561167</v>
      </c>
      <c r="E80" s="337">
        <f t="shared" si="6"/>
        <v>151000</v>
      </c>
      <c r="F80" s="334">
        <f t="shared" si="7"/>
        <v>1.6046473989250139E-2</v>
      </c>
    </row>
    <row r="81" spans="1:6" s="3" customFormat="1" ht="15" customHeight="1" x14ac:dyDescent="0.25">
      <c r="A81" s="356" t="s">
        <v>181</v>
      </c>
      <c r="B81" s="358">
        <f>SUM(B78:B80)</f>
        <v>36800639.85999994</v>
      </c>
      <c r="C81" s="358">
        <f>SUM(C78:C80)</f>
        <v>38338181</v>
      </c>
      <c r="D81" s="358">
        <f>SUM(D78:D80)</f>
        <v>41449964</v>
      </c>
      <c r="E81" s="342">
        <f t="shared" si="6"/>
        <v>3111783</v>
      </c>
      <c r="F81" s="343">
        <f t="shared" si="7"/>
        <v>8.1166683416722354E-2</v>
      </c>
    </row>
    <row r="82" spans="1:6" ht="15" customHeight="1" x14ac:dyDescent="0.25">
      <c r="A82" s="338" t="s">
        <v>182</v>
      </c>
      <c r="B82" s="335">
        <f>Instruction!F12+Research!F12+'Public Service'!F12+'Academic Supp'!F12+'Student Services'!F12+'Institutional Supp'!F12+Scholarships!F12+'OP&amp;M'!F12+Hospitals!F12+Transfers!F12+Other!F12</f>
        <v>320389.00999999995</v>
      </c>
      <c r="C82" s="335">
        <f>Instruction!H12+Research!H12+'Public Service'!H12+'Academic Supp'!H12+'Student Services'!H12+'Institutional Supp'!H12+Scholarships!H12+'OP&amp;M'!H12+Hospitals!H12+Transfers!H12+Other!H12</f>
        <v>176638</v>
      </c>
      <c r="D82" s="335">
        <f>Instruction!J12+Research!J12+'Public Service'!J12+'Academic Supp'!J12+'Student Services'!J12+'Institutional Supp'!J12+Scholarships!J12+'OP&amp;M'!J12+Hospitals!J12+Transfers!J12+Other!J12</f>
        <v>250921</v>
      </c>
      <c r="E82" s="337">
        <f t="shared" si="6"/>
        <v>74283</v>
      </c>
      <c r="F82" s="334">
        <f t="shared" si="7"/>
        <v>0.42053804957030766</v>
      </c>
    </row>
    <row r="83" spans="1:6" ht="15" customHeight="1" x14ac:dyDescent="0.25">
      <c r="A83" s="338" t="s">
        <v>183</v>
      </c>
      <c r="B83" s="333">
        <f>Instruction!F14+Research!F14+'Public Service'!F14+'Academic Supp'!F14+'Student Services'!F14+'Institutional Supp'!F14+Scholarships!F14+'OP&amp;M'!F14+Hospitals!F14+Transfers!F14+Other!F14</f>
        <v>6608463.0600000005</v>
      </c>
      <c r="C83" s="333">
        <f>Instruction!H14+Research!H14+'Public Service'!H14+'Academic Supp'!H14+'Student Services'!H14+'Institutional Supp'!H14+Scholarships!H14+'OP&amp;M'!H14+Hospitals!H14+Transfers!H14+Other!H14</f>
        <v>7181063</v>
      </c>
      <c r="D83" s="333">
        <f>Instruction!J14+Research!J14+'Public Service'!J14+'Academic Supp'!J14+'Student Services'!J14+'Institutional Supp'!J14+Scholarships!J14+'OP&amp;M'!J14+Hospitals!J14+Transfers!J14+Other!J14</f>
        <v>9008763</v>
      </c>
      <c r="E83" s="337">
        <f t="shared" si="6"/>
        <v>1827700</v>
      </c>
      <c r="F83" s="334">
        <f t="shared" si="7"/>
        <v>0.25451663632529054</v>
      </c>
    </row>
    <row r="84" spans="1:6" ht="15" customHeight="1" x14ac:dyDescent="0.25">
      <c r="A84" s="338" t="s">
        <v>184</v>
      </c>
      <c r="B84" s="329">
        <f>Instruction!F16+Research!F16+'Public Service'!F16+'Academic Supp'!F16+'Student Services'!F16+'Institutional Supp'!F16+Scholarships!F16+'OP&amp;M'!F16+Hospitals!F16+Transfers!F16+Other!F16</f>
        <v>2829689.5999999996</v>
      </c>
      <c r="C84" s="329">
        <f>Instruction!H16+Research!H16+'Public Service'!H16+'Academic Supp'!H16+'Student Services'!H16+'Institutional Supp'!H16+Scholarships!H16+'OP&amp;M'!H16+Hospitals!H16+Transfers!H16+Other!H16</f>
        <v>1965281</v>
      </c>
      <c r="D84" s="329">
        <f>Instruction!J16+Research!J16+'Public Service'!J16+'Academic Supp'!J16+'Student Services'!J16+'Institutional Supp'!J16+Scholarships!J16+'OP&amp;M'!J16+Hospitals!J16+Transfers!J16+Other!J16</f>
        <v>1960800</v>
      </c>
      <c r="E84" s="337">
        <f t="shared" si="6"/>
        <v>-4481</v>
      </c>
      <c r="F84" s="334">
        <f t="shared" si="7"/>
        <v>-2.2800810672875789E-3</v>
      </c>
    </row>
    <row r="85" spans="1:6" s="3" customFormat="1" ht="15" customHeight="1" x14ac:dyDescent="0.25">
      <c r="A85" s="340" t="s">
        <v>185</v>
      </c>
      <c r="B85" s="358">
        <f>SUM(B82:B84)</f>
        <v>9758541.6699999999</v>
      </c>
      <c r="C85" s="358">
        <f>SUM(C82:C84)</f>
        <v>9322982</v>
      </c>
      <c r="D85" s="358">
        <f>SUM(D82:D84)</f>
        <v>11220484</v>
      </c>
      <c r="E85" s="342">
        <f t="shared" si="6"/>
        <v>1897502</v>
      </c>
      <c r="F85" s="343">
        <f t="shared" si="7"/>
        <v>0.20352951448367057</v>
      </c>
    </row>
    <row r="86" spans="1:6" ht="15" customHeight="1" x14ac:dyDescent="0.25">
      <c r="A86" s="338" t="s">
        <v>186</v>
      </c>
      <c r="B86" s="329">
        <f>Instruction!F27+Research!F27+'Public Service'!F27+'Academic Supp'!F27+'Student Services'!F27+'Institutional Supp'!F27+Scholarships!F27+'OP&amp;M'!F27+Hospitals!F27+Transfers!F27+Other!F27</f>
        <v>17895034.790000007</v>
      </c>
      <c r="C86" s="329">
        <f>Instruction!H27+Research!H27+'Public Service'!H27+'Academic Supp'!H27+'Student Services'!H27+'Institutional Supp'!H27+Scholarships!H27+'OP&amp;M'!H27+Hospitals!H27+Transfers!H27+Other!H27</f>
        <v>17869786</v>
      </c>
      <c r="D86" s="329">
        <f>Instruction!J27+Research!J27+'Public Service'!J27+'Academic Supp'!J27+'Student Services'!J27+'Institutional Supp'!J27+Scholarships!J27+'OP&amp;M'!J27+Hospitals!J27+Transfers!J27++Other!J27</f>
        <v>18094286</v>
      </c>
      <c r="E86" s="337">
        <f t="shared" si="6"/>
        <v>224500</v>
      </c>
      <c r="F86" s="334">
        <f t="shared" si="7"/>
        <v>1.2563105120564959E-2</v>
      </c>
    </row>
    <row r="87" spans="1:6" ht="15" customHeight="1" x14ac:dyDescent="0.25">
      <c r="A87" s="338" t="s">
        <v>187</v>
      </c>
      <c r="B87" s="337">
        <f>Instruction!F29+Research!F29+'Public Service'!F29+'Academic Supp'!F29+'Student Services'!F29+'Institutional Supp'!F29+Scholarships!F29+'OP&amp;M'!F29+Hospitals!F29+Transfers!F29+Other!F29+Athletics!U21+Athletics!U23-Athletics!AA40</f>
        <v>3001957.74</v>
      </c>
      <c r="C87" s="337">
        <f>Instruction!H29+Research!H29+'Public Service'!H29+'Academic Supp'!H29+'Student Services'!H29+'Institutional Supp'!H29+Scholarships!H29+'OP&amp;M'!H29+Hospitals!H29+Transfers!H29+Other!H29+Athletics!V21+Athletics!V23-Athletics!AB40</f>
        <v>2867049</v>
      </c>
      <c r="D87" s="337">
        <f>Instruction!J29+Research!J29+'Public Service'!J29+'Academic Supp'!J29+'Student Services'!J29+'Institutional Supp'!J29+Scholarships!J29+'OP&amp;M'!J29+Hospitals!J29+Transfers!J29+Other!J29+Athletics!W21+Athletics!W23-Athletics!AC40</f>
        <v>-3303754</v>
      </c>
      <c r="E87" s="337">
        <f t="shared" si="6"/>
        <v>-6170803</v>
      </c>
      <c r="F87" s="334">
        <f t="shared" si="7"/>
        <v>-2.1523186384327579</v>
      </c>
    </row>
    <row r="88" spans="1:6" ht="15" customHeight="1" x14ac:dyDescent="0.25">
      <c r="A88" s="338" t="s">
        <v>188</v>
      </c>
      <c r="B88" s="337">
        <f>Instruction!F37+Research!F37+'Public Service'!F37+'Academic Supp'!F37+'Student Services'!F37+'Institutional Supp'!F37+Scholarships!F37+'OP&amp;M'!F37+Hospitals!F37+Transfers!F37+Other!F37</f>
        <v>0</v>
      </c>
      <c r="C88" s="337">
        <f>Instruction!H37+Research!H37+'Public Service'!H37+'Academic Supp'!H37+'Student Services'!H37+'Institutional Supp'!H37+Scholarships!H37+'OP&amp;M'!H37+Hospitals!H37+Transfers!H37+Other!H37</f>
        <v>0</v>
      </c>
      <c r="D88" s="337">
        <f>Instruction!J37+Research!J37+'Public Service'!J37+'Academic Supp'!J37+'Student Services'!J37+'Institutional Supp'!J37+Scholarships!J37+'OP&amp;M'!J37+Hospitals!J37+Transfers!J37+Other!J37</f>
        <v>0</v>
      </c>
      <c r="E88" s="337">
        <f t="shared" si="6"/>
        <v>0</v>
      </c>
      <c r="F88" s="334">
        <f t="shared" si="7"/>
        <v>0</v>
      </c>
    </row>
    <row r="89" spans="1:6" ht="15" customHeight="1" x14ac:dyDescent="0.25">
      <c r="A89" s="338" t="s">
        <v>189</v>
      </c>
      <c r="B89" s="337">
        <f>Instruction!F39+Research!F39+'Public Service'!F39+'Academic Supp'!F39+'Student Services'!F39+'Institutional Supp'!F39+Scholarships!F39+'OP&amp;M'!F39+Hospitals!F39+Transfers!F39+Other!F39</f>
        <v>0</v>
      </c>
      <c r="C89" s="337">
        <f>Instruction!H39+Research!H39+'Public Service'!H39+'Academic Supp'!H39+'Student Services'!H39+'Institutional Supp'!H39+Scholarships!H39+'OP&amp;M'!H39+Hospitals!H39+Transfers!H39+Other!H39</f>
        <v>0</v>
      </c>
      <c r="D89" s="337">
        <f>Instruction!J39+Research!J39+'Public Service'!J39+'Academic Supp'!J39+'Student Services'!J39+'Institutional Supp'!J39+Scholarships!J39+'OP&amp;M'!J39+Hospitals!J39+Transfers!J39+Other!J39</f>
        <v>0</v>
      </c>
      <c r="E89" s="337">
        <f t="shared" si="6"/>
        <v>0</v>
      </c>
      <c r="F89" s="334">
        <f t="shared" si="7"/>
        <v>0</v>
      </c>
    </row>
    <row r="90" spans="1:6" s="3" customFormat="1" ht="15" customHeight="1" x14ac:dyDescent="0.25">
      <c r="A90" s="340" t="s">
        <v>190</v>
      </c>
      <c r="B90" s="342">
        <f>SUM(B86:B89)</f>
        <v>20896992.530000009</v>
      </c>
      <c r="C90" s="342">
        <f>SUM(C86:C89)</f>
        <v>20736835</v>
      </c>
      <c r="D90" s="342">
        <f>SUM(D86:D89)</f>
        <v>14790532</v>
      </c>
      <c r="E90" s="342">
        <f t="shared" si="6"/>
        <v>-5946303</v>
      </c>
      <c r="F90" s="343">
        <f t="shared" si="7"/>
        <v>-0.28675075053642468</v>
      </c>
    </row>
    <row r="91" spans="1:6" ht="15" customHeight="1" x14ac:dyDescent="0.25">
      <c r="A91" s="338" t="s">
        <v>191</v>
      </c>
      <c r="B91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874958.52</v>
      </c>
      <c r="C91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2700548</v>
      </c>
      <c r="D91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3442906</v>
      </c>
      <c r="E91" s="337">
        <f t="shared" si="6"/>
        <v>742358</v>
      </c>
      <c r="F91" s="334">
        <f t="shared" si="7"/>
        <v>0.2748916145908164</v>
      </c>
    </row>
    <row r="92" spans="1:6" ht="15" customHeight="1" x14ac:dyDescent="0.25">
      <c r="A92" s="338" t="s">
        <v>192</v>
      </c>
      <c r="B92" s="337">
        <f>Instruction!F31+Research!F31+'Public Service'!F31+'Academic Supp'!F31+'Student Services'!F31+'Institutional Supp'!F31+Scholarships!F31+'OP&amp;M'!F31+Hospitals!F31+Transfers!F31+Other!F31</f>
        <v>0</v>
      </c>
      <c r="C92" s="337">
        <f>Instruction!H31+Research!H31+'Public Service'!H31+'Academic Supp'!H31+'Student Services'!H31+'Institutional Supp'!H31+Scholarships!H31+'OP&amp;M'!H31+Hospitals!H31+Transfers!H31+Other!H31</f>
        <v>0</v>
      </c>
      <c r="D92" s="337">
        <f>Instruction!J31+Research!J31+'Public Service'!J31+'Academic Supp'!J31+'Student Services'!J31+'Institutional Supp'!J31+Scholarships!J31+'OP&amp;M'!J31+Hospitals!J31+Transfers!J31+Other!J31</f>
        <v>0</v>
      </c>
      <c r="E92" s="337">
        <f t="shared" si="6"/>
        <v>0</v>
      </c>
      <c r="F92" s="334">
        <f t="shared" si="7"/>
        <v>0</v>
      </c>
    </row>
    <row r="93" spans="1:6" ht="15" customHeight="1" x14ac:dyDescent="0.25">
      <c r="A93" s="345" t="s">
        <v>193</v>
      </c>
      <c r="B93" s="337">
        <f>Instruction!F33+Research!F33+'Public Service'!F33+'Academic Supp'!F33+'Student Services'!F33+'Institutional Supp'!F33+Scholarships!F33+'OP&amp;M'!F33+Hospitals!F33+Transfers!F33+Other!F33</f>
        <v>0</v>
      </c>
      <c r="C93" s="337">
        <f>Instruction!H33+Research!H33+'Public Service'!H33+'Academic Supp'!H33+'Student Services'!H33+'Institutional Supp'!H33+Scholarships!H33+'OP&amp;M'!H33+Hospitals!H33+Transfers!H33+Other!H33</f>
        <v>0</v>
      </c>
      <c r="D93" s="337">
        <f>Instruction!J33+Research!J33+'Public Service'!J33+'Academic Supp'!J33+'Student Services'!J33+'Institutional Supp'!J33+Scholarships!J33+'OP&amp;M'!J33+Hospitals!J33+Transfers!J33++Other!J33</f>
        <v>0</v>
      </c>
      <c r="E93" s="337">
        <f t="shared" si="6"/>
        <v>0</v>
      </c>
      <c r="F93" s="334">
        <f t="shared" si="7"/>
        <v>0</v>
      </c>
    </row>
    <row r="94" spans="1:6" s="3" customFormat="1" ht="15" customHeight="1" x14ac:dyDescent="0.25">
      <c r="A94" s="359" t="s">
        <v>194</v>
      </c>
      <c r="B94" s="358">
        <f>SUM(B91:B93)</f>
        <v>874958.52</v>
      </c>
      <c r="C94" s="358">
        <f>SUM(C91:C93)</f>
        <v>2700548</v>
      </c>
      <c r="D94" s="358">
        <f>SUM(D91:D93)</f>
        <v>3442906</v>
      </c>
      <c r="E94" s="358">
        <f t="shared" si="6"/>
        <v>742358</v>
      </c>
      <c r="F94" s="343">
        <f t="shared" si="7"/>
        <v>0.2748916145908164</v>
      </c>
    </row>
    <row r="95" spans="1:6" ht="15" customHeight="1" x14ac:dyDescent="0.25">
      <c r="A95" s="345" t="s">
        <v>296</v>
      </c>
      <c r="B95" s="337">
        <f>Instruction!F42+Research!F42+'Public Service'!F42+'Academic Supp'!F42+'Student Services'!F42+'Institutional Supp'!F42+Scholarships!F42+'OP&amp;M'!F42+Hospitals!F42+Transfers!F42+Other!F42</f>
        <v>0</v>
      </c>
      <c r="C95" s="337">
        <f>Instruction!H42+Research!H42+'Public Service'!H42+'Academic Supp'!H42+'Student Services'!H42+'Institutional Supp'!H42+Scholarships!H42+'OP&amp;M'!H42+Hospitals!H42+Transfers!H42+Other!H42</f>
        <v>0</v>
      </c>
      <c r="D95" s="335">
        <f>Instruction!J42+Research!J42+'Public Service'!J42+'Academic Supp'!J42+'Student Services'!J42+'Institutional Supp'!J42+Scholarships!J42+'OP&amp;M'!J42+Hospitals!J42+Transfers!J42+Other!J42</f>
        <v>0</v>
      </c>
      <c r="E95" s="337">
        <f t="shared" si="6"/>
        <v>0</v>
      </c>
      <c r="F95" s="334">
        <f t="shared" si="7"/>
        <v>0</v>
      </c>
    </row>
    <row r="96" spans="1:6" s="3" customFormat="1" ht="15" customHeight="1" thickBot="1" x14ac:dyDescent="0.3">
      <c r="A96" s="360" t="s">
        <v>176</v>
      </c>
      <c r="B96" s="361">
        <f>B94+B90+B85+B81+B95</f>
        <v>68331132.579999954</v>
      </c>
      <c r="C96" s="361">
        <f>C94+C90+C85+C81+C95</f>
        <v>71098546</v>
      </c>
      <c r="D96" s="362">
        <f>D94+D90+D85+D81+D95</f>
        <v>70903886</v>
      </c>
      <c r="E96" s="361">
        <f t="shared" si="6"/>
        <v>-194660</v>
      </c>
      <c r="F96" s="363">
        <f t="shared" si="7"/>
        <v>-2.7378900266117959E-3</v>
      </c>
    </row>
    <row r="97" spans="1:6" ht="15" customHeight="1" x14ac:dyDescent="0.25">
      <c r="A97" s="97"/>
      <c r="B97" s="138"/>
      <c r="C97" s="138"/>
      <c r="D97" s="138"/>
      <c r="E97" s="138"/>
      <c r="F97" s="319" t="s">
        <v>117</v>
      </c>
    </row>
    <row r="98" spans="1:6" ht="15" customHeight="1" x14ac:dyDescent="0.25">
      <c r="A98" s="97" t="s">
        <v>560</v>
      </c>
      <c r="B98" s="138"/>
      <c r="C98" s="138"/>
      <c r="D98" s="138"/>
      <c r="E98" s="138"/>
      <c r="F98" s="319"/>
    </row>
    <row r="99" spans="1:6" ht="15" customHeight="1" x14ac:dyDescent="0.25">
      <c r="A99" s="97" t="s">
        <v>195</v>
      </c>
      <c r="B99" s="138"/>
      <c r="C99" s="138"/>
      <c r="D99" s="138"/>
      <c r="E99" s="138"/>
      <c r="F99" s="319"/>
    </row>
    <row r="100" spans="1:6" ht="15" customHeight="1" x14ac:dyDescent="0.25">
      <c r="A100" s="97" t="s">
        <v>117</v>
      </c>
      <c r="B100" s="138"/>
      <c r="C100" s="138"/>
      <c r="D100" s="138"/>
      <c r="E100" s="138"/>
      <c r="F100" s="364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C46" activePane="bottomRight" state="frozen"/>
      <selection pane="topRight" activeCell="B1" sqref="B1"/>
      <selection pane="bottomLeft" activeCell="A6" sqref="A6"/>
      <selection pane="bottomRight" activeCell="E48" sqref="E48"/>
    </sheetView>
  </sheetViews>
  <sheetFormatPr defaultColWidth="12.42578125" defaultRowHeight="15" customHeight="1" x14ac:dyDescent="0.2"/>
  <cols>
    <col min="1" max="1" width="73.140625" style="98" customWidth="1"/>
    <col min="2" max="5" width="24.85546875" style="138" customWidth="1"/>
    <col min="6" max="6" width="24.85546875" style="98" customWidth="1"/>
    <col min="7" max="7" width="16.85546875" style="98" customWidth="1"/>
    <col min="8" max="16384" width="12.42578125" style="98"/>
  </cols>
  <sheetData>
    <row r="1" spans="1:12" s="372" customFormat="1" ht="20.100000000000001" customHeight="1" x14ac:dyDescent="0.25">
      <c r="A1" s="366" t="s">
        <v>131</v>
      </c>
      <c r="B1" s="368"/>
      <c r="C1" s="369" t="s">
        <v>79</v>
      </c>
      <c r="D1" s="370" t="str">
        <f>Revenue!B2</f>
        <v>Louisiana State University - Shreveport</v>
      </c>
      <c r="E1" s="371"/>
      <c r="G1" s="373"/>
      <c r="H1" s="373"/>
      <c r="I1" s="373"/>
      <c r="J1" s="373"/>
      <c r="K1" s="373"/>
      <c r="L1" s="373"/>
    </row>
    <row r="2" spans="1:12" s="372" customFormat="1" ht="20.100000000000001" customHeight="1" x14ac:dyDescent="0.25">
      <c r="A2" s="366" t="s">
        <v>200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00000000000001" customHeight="1" thickBot="1" x14ac:dyDescent="0.3">
      <c r="A3" s="367" t="s">
        <v>201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25">
      <c r="A4" s="299" t="s">
        <v>202</v>
      </c>
      <c r="B4" s="300" t="s">
        <v>231</v>
      </c>
      <c r="C4" s="300" t="s">
        <v>203</v>
      </c>
      <c r="D4" s="300" t="s">
        <v>203</v>
      </c>
      <c r="E4" s="301" t="s">
        <v>204</v>
      </c>
      <c r="F4" s="302"/>
    </row>
    <row r="5" spans="1:12" ht="15" customHeight="1" x14ac:dyDescent="0.25">
      <c r="A5" s="197"/>
      <c r="B5" s="303" t="s">
        <v>451</v>
      </c>
      <c r="C5" s="303" t="s">
        <v>451</v>
      </c>
      <c r="D5" s="303" t="s">
        <v>548</v>
      </c>
      <c r="E5" s="303" t="s">
        <v>451</v>
      </c>
    </row>
    <row r="6" spans="1:12" ht="15" customHeight="1" x14ac:dyDescent="0.25">
      <c r="A6" s="223" t="s">
        <v>205</v>
      </c>
      <c r="B6" s="304"/>
      <c r="C6" s="304"/>
      <c r="D6" s="304"/>
      <c r="E6" s="305"/>
    </row>
    <row r="7" spans="1:12" ht="15" customHeight="1" x14ac:dyDescent="0.2">
      <c r="A7" s="495" t="s">
        <v>206</v>
      </c>
      <c r="B7" s="306">
        <f>Revenue!F86</f>
        <v>0</v>
      </c>
      <c r="C7" s="306">
        <f>Revenue!H86</f>
        <v>0</v>
      </c>
      <c r="D7" s="306">
        <f>Revenue!J86</f>
        <v>0</v>
      </c>
      <c r="E7" s="307">
        <f t="shared" ref="E7:E12" si="0">D7-C7</f>
        <v>0</v>
      </c>
    </row>
    <row r="8" spans="1:12" ht="15" customHeight="1" x14ac:dyDescent="0.2">
      <c r="A8" s="405" t="s">
        <v>207</v>
      </c>
      <c r="B8" s="304">
        <f>Revenue!F87</f>
        <v>0</v>
      </c>
      <c r="C8" s="304">
        <f>Revenue!H87</f>
        <v>0</v>
      </c>
      <c r="D8" s="304">
        <f>Revenue!J87</f>
        <v>0</v>
      </c>
      <c r="E8" s="305">
        <f t="shared" si="0"/>
        <v>0</v>
      </c>
    </row>
    <row r="9" spans="1:12" ht="15" customHeight="1" x14ac:dyDescent="0.2">
      <c r="A9" s="496" t="s">
        <v>254</v>
      </c>
      <c r="B9" s="304">
        <f>Revenue!F88</f>
        <v>0</v>
      </c>
      <c r="C9" s="304">
        <f>Revenue!H88</f>
        <v>0</v>
      </c>
      <c r="D9" s="304">
        <f>Revenue!J88</f>
        <v>0</v>
      </c>
      <c r="E9" s="305">
        <f t="shared" si="0"/>
        <v>0</v>
      </c>
    </row>
    <row r="10" spans="1:12" ht="15" customHeight="1" x14ac:dyDescent="0.2">
      <c r="A10" s="496" t="s">
        <v>208</v>
      </c>
      <c r="B10" s="304">
        <f>Revenue!F89</f>
        <v>0</v>
      </c>
      <c r="C10" s="304">
        <f>Revenue!H89</f>
        <v>0</v>
      </c>
      <c r="D10" s="304">
        <f>Revenue!J89</f>
        <v>0</v>
      </c>
      <c r="E10" s="305">
        <f t="shared" si="0"/>
        <v>0</v>
      </c>
    </row>
    <row r="11" spans="1:12" ht="15" customHeight="1" x14ac:dyDescent="0.2">
      <c r="A11" s="496" t="s">
        <v>255</v>
      </c>
      <c r="B11" s="304">
        <f>Revenue!F91</f>
        <v>0</v>
      </c>
      <c r="C11" s="304">
        <f>Revenue!H91</f>
        <v>0</v>
      </c>
      <c r="D11" s="304">
        <f>Revenue!J91</f>
        <v>0</v>
      </c>
      <c r="E11" s="305">
        <f t="shared" si="0"/>
        <v>0</v>
      </c>
    </row>
    <row r="12" spans="1:12" s="153" customFormat="1" ht="15" customHeight="1" x14ac:dyDescent="0.25">
      <c r="A12" s="228" t="s">
        <v>209</v>
      </c>
      <c r="B12" s="308">
        <f>B10+B9+B8+B7+B11</f>
        <v>0</v>
      </c>
      <c r="C12" s="308">
        <f>C10+C9+C8+C7+C11</f>
        <v>0</v>
      </c>
      <c r="D12" s="308">
        <f>D10+D9+D8+D7+D11</f>
        <v>0</v>
      </c>
      <c r="E12" s="309">
        <f t="shared" si="0"/>
        <v>0</v>
      </c>
    </row>
    <row r="13" spans="1:12" s="153" customFormat="1" ht="15" customHeight="1" x14ac:dyDescent="0.25">
      <c r="A13" s="228" t="s">
        <v>414</v>
      </c>
      <c r="B13" s="308">
        <f>Revenue!F108</f>
        <v>0</v>
      </c>
      <c r="C13" s="308">
        <f>Revenue!H108</f>
        <v>0</v>
      </c>
      <c r="D13" s="308">
        <f>Revenue!J108</f>
        <v>0</v>
      </c>
      <c r="E13" s="309">
        <f>D13-C13</f>
        <v>0</v>
      </c>
    </row>
    <row r="14" spans="1:12" ht="15" customHeight="1" x14ac:dyDescent="0.25">
      <c r="A14" s="223" t="s">
        <v>210</v>
      </c>
      <c r="B14" s="304"/>
      <c r="C14" s="304"/>
      <c r="D14" s="304"/>
      <c r="E14" s="305"/>
    </row>
    <row r="15" spans="1:12" ht="15" customHeight="1" x14ac:dyDescent="0.25">
      <c r="A15" s="199" t="s">
        <v>211</v>
      </c>
      <c r="B15" s="306"/>
      <c r="C15" s="306"/>
      <c r="D15" s="306"/>
      <c r="E15" s="307"/>
    </row>
    <row r="16" spans="1:12" ht="15" customHeight="1" x14ac:dyDescent="0.2">
      <c r="A16" s="495" t="s">
        <v>212</v>
      </c>
      <c r="B16" s="306">
        <f>Revenue!F7</f>
        <v>49492317.189999998</v>
      </c>
      <c r="C16" s="306">
        <f>Revenue!H7</f>
        <v>52193627</v>
      </c>
      <c r="D16" s="306">
        <f>Revenue!J7</f>
        <v>51946897</v>
      </c>
      <c r="E16" s="306">
        <f>D16-C16</f>
        <v>-246730</v>
      </c>
    </row>
    <row r="17" spans="1:5" ht="15" customHeight="1" x14ac:dyDescent="0.2">
      <c r="A17" s="495" t="s">
        <v>213</v>
      </c>
      <c r="B17" s="306">
        <f>Revenue!F19</f>
        <v>107099.71</v>
      </c>
      <c r="C17" s="306">
        <f>Revenue!H19</f>
        <v>97000</v>
      </c>
      <c r="D17" s="306">
        <f>Revenue!J19</f>
        <v>105000</v>
      </c>
      <c r="E17" s="306">
        <f>D17-C17</f>
        <v>8000</v>
      </c>
    </row>
    <row r="18" spans="1:5" ht="15" customHeight="1" x14ac:dyDescent="0.2">
      <c r="A18" s="495" t="s">
        <v>214</v>
      </c>
      <c r="B18" s="306">
        <f>Revenue!F9</f>
        <v>1871429.36</v>
      </c>
      <c r="C18" s="306">
        <f>Revenue!H9</f>
        <v>1946000</v>
      </c>
      <c r="D18" s="306">
        <f>Revenue!J9</f>
        <v>2080000</v>
      </c>
      <c r="E18" s="306">
        <f>D18-C18</f>
        <v>134000</v>
      </c>
    </row>
    <row r="19" spans="1:5" ht="15" customHeight="1" x14ac:dyDescent="0.2">
      <c r="A19" s="495" t="s">
        <v>215</v>
      </c>
      <c r="B19" s="306">
        <f>Revenue!F10</f>
        <v>763117.87</v>
      </c>
      <c r="C19" s="306">
        <f>Revenue!H10</f>
        <v>809000</v>
      </c>
      <c r="D19" s="306">
        <f>Revenue!J10</f>
        <v>850000</v>
      </c>
      <c r="E19" s="306">
        <f>D19-C19</f>
        <v>41000</v>
      </c>
    </row>
    <row r="20" spans="1:5" ht="15" customHeight="1" x14ac:dyDescent="0.2">
      <c r="A20" s="495" t="s">
        <v>357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2">
      <c r="A21" s="495" t="s">
        <v>358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2">
      <c r="A22" s="495" t="s">
        <v>418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2">
      <c r="A23" s="495" t="s">
        <v>420</v>
      </c>
      <c r="B23" s="306">
        <f>Revenue!F16</f>
        <v>0</v>
      </c>
      <c r="C23" s="306">
        <f>Revenue!H16</f>
        <v>0</v>
      </c>
      <c r="D23" s="306">
        <f>Revenue!J16</f>
        <v>0</v>
      </c>
      <c r="E23" s="306">
        <f t="shared" si="1"/>
        <v>0</v>
      </c>
    </row>
    <row r="24" spans="1:5" ht="15" customHeight="1" x14ac:dyDescent="0.2">
      <c r="A24" s="495" t="s">
        <v>359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2">
      <c r="A25" s="495" t="s">
        <v>360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2">
      <c r="A26" s="495" t="s">
        <v>361</v>
      </c>
      <c r="B26" s="306">
        <f>Revenue!F17</f>
        <v>228541.16</v>
      </c>
      <c r="C26" s="306">
        <f>Revenue!H17</f>
        <v>256400</v>
      </c>
      <c r="D26" s="306">
        <f>Revenue!J17</f>
        <v>260000</v>
      </c>
      <c r="E26" s="306">
        <f t="shared" si="1"/>
        <v>3600</v>
      </c>
    </row>
    <row r="27" spans="1:5" ht="15" customHeight="1" x14ac:dyDescent="0.2">
      <c r="A27" s="495" t="s">
        <v>362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2">
      <c r="A28" s="495" t="s">
        <v>363</v>
      </c>
      <c r="B28" s="306">
        <f>Revenue!F22</f>
        <v>0</v>
      </c>
      <c r="C28" s="306">
        <f>Revenue!H22</f>
        <v>0</v>
      </c>
      <c r="D28" s="306">
        <f>Revenue!J22</f>
        <v>0</v>
      </c>
      <c r="E28" s="306">
        <f t="shared" si="1"/>
        <v>0</v>
      </c>
    </row>
    <row r="29" spans="1:5" ht="15" customHeight="1" x14ac:dyDescent="0.2">
      <c r="A29" s="495" t="s">
        <v>364</v>
      </c>
      <c r="B29" s="306">
        <f>Revenue!F23</f>
        <v>363308.41</v>
      </c>
      <c r="C29" s="306">
        <f>Revenue!H23</f>
        <v>494500</v>
      </c>
      <c r="D29" s="306">
        <f>Revenue!J23</f>
        <v>468000</v>
      </c>
      <c r="E29" s="306">
        <f>D29-C29</f>
        <v>-26500</v>
      </c>
    </row>
    <row r="30" spans="1:5" s="153" customFormat="1" ht="15" customHeight="1" x14ac:dyDescent="0.25">
      <c r="A30" s="223" t="s">
        <v>216</v>
      </c>
      <c r="B30" s="308">
        <f>SUM(B16:B29)</f>
        <v>52825813.699999988</v>
      </c>
      <c r="C30" s="308">
        <f>SUM(C16:C29)</f>
        <v>55796527</v>
      </c>
      <c r="D30" s="308">
        <f>SUM(D16:D29)</f>
        <v>55709897</v>
      </c>
      <c r="E30" s="308">
        <f>SUM(E16:E29)</f>
        <v>-86630</v>
      </c>
    </row>
    <row r="31" spans="1:5" ht="15" customHeight="1" x14ac:dyDescent="0.2">
      <c r="A31" s="497" t="s">
        <v>217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2">
      <c r="A32" s="495" t="s">
        <v>218</v>
      </c>
      <c r="B32" s="304">
        <f>Revenue!F28</f>
        <v>236301.65</v>
      </c>
      <c r="C32" s="304">
        <f>Revenue!H28</f>
        <v>185000</v>
      </c>
      <c r="D32" s="304">
        <f>Revenue!J28</f>
        <v>250000</v>
      </c>
      <c r="E32" s="305">
        <f t="shared" si="2"/>
        <v>65000</v>
      </c>
    </row>
    <row r="33" spans="1:5" ht="15" customHeight="1" x14ac:dyDescent="0.2">
      <c r="A33" s="498" t="s">
        <v>219</v>
      </c>
      <c r="B33" s="304">
        <f>Revenue!F73</f>
        <v>0</v>
      </c>
      <c r="C33" s="304">
        <f>Revenue!H73</f>
        <v>0</v>
      </c>
      <c r="D33" s="304">
        <f>Revenue!J73</f>
        <v>0</v>
      </c>
      <c r="E33" s="305">
        <f t="shared" si="2"/>
        <v>0</v>
      </c>
    </row>
    <row r="34" spans="1:5" ht="15" customHeight="1" x14ac:dyDescent="0.2">
      <c r="A34" s="496" t="s">
        <v>220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2">
      <c r="A35" s="495" t="s">
        <v>221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2">
      <c r="A36" s="498" t="s">
        <v>222</v>
      </c>
      <c r="B36" s="304">
        <f>Revenue!F30</f>
        <v>80519.67</v>
      </c>
      <c r="C36" s="304">
        <f>Revenue!H30</f>
        <v>12870</v>
      </c>
      <c r="D36" s="304">
        <f>Revenue!J30</f>
        <v>34500</v>
      </c>
      <c r="E36" s="305">
        <f t="shared" si="2"/>
        <v>21630</v>
      </c>
    </row>
    <row r="37" spans="1:5" ht="15" customHeight="1" x14ac:dyDescent="0.2">
      <c r="A37" s="497" t="s">
        <v>531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25">
      <c r="A38" s="228" t="s">
        <v>223</v>
      </c>
      <c r="B38" s="310">
        <f>B30+SUM(B31:B37)</f>
        <v>53142635.019999988</v>
      </c>
      <c r="C38" s="310">
        <f>C30+SUM(C31:C37)</f>
        <v>55994397</v>
      </c>
      <c r="D38" s="310">
        <f>D30+SUM(D31:D37)</f>
        <v>55994397</v>
      </c>
      <c r="E38" s="311">
        <f>E30+SUM(E31:E37)</f>
        <v>0</v>
      </c>
    </row>
    <row r="39" spans="1:5" ht="15" customHeight="1" x14ac:dyDescent="0.25">
      <c r="A39" s="199" t="s">
        <v>224</v>
      </c>
      <c r="B39" s="306"/>
      <c r="C39" s="306"/>
      <c r="D39" s="306"/>
      <c r="E39" s="307"/>
    </row>
    <row r="40" spans="1:5" ht="15" customHeight="1" x14ac:dyDescent="0.2">
      <c r="A40" s="197" t="s">
        <v>225</v>
      </c>
      <c r="B40" s="306">
        <f>Revenue!F64</f>
        <v>0</v>
      </c>
      <c r="C40" s="306">
        <f>Revenue!H64</f>
        <v>0</v>
      </c>
      <c r="D40" s="306">
        <f>Revenue!J64</f>
        <v>0</v>
      </c>
      <c r="E40" s="307">
        <f>D40-C40</f>
        <v>0</v>
      </c>
    </row>
    <row r="41" spans="1:5" ht="15" customHeight="1" x14ac:dyDescent="0.2">
      <c r="A41" s="208" t="s">
        <v>226</v>
      </c>
      <c r="B41" s="312">
        <f>Revenue!F65</f>
        <v>0</v>
      </c>
      <c r="C41" s="312">
        <f>Revenue!H65</f>
        <v>0</v>
      </c>
      <c r="D41" s="312">
        <f>Revenue!J65</f>
        <v>0</v>
      </c>
      <c r="E41" s="313">
        <f>D41-C41</f>
        <v>0</v>
      </c>
    </row>
    <row r="42" spans="1:5" ht="15" customHeight="1" x14ac:dyDescent="0.25">
      <c r="A42" s="223" t="s">
        <v>227</v>
      </c>
      <c r="B42" s="306"/>
      <c r="C42" s="306"/>
      <c r="D42" s="306"/>
      <c r="E42" s="306"/>
    </row>
    <row r="43" spans="1:5" ht="15" customHeight="1" x14ac:dyDescent="0.2">
      <c r="A43" s="197" t="s">
        <v>228</v>
      </c>
      <c r="B43" s="306">
        <f>Revenue!F66</f>
        <v>0</v>
      </c>
      <c r="C43" s="306">
        <f>Revenue!H66</f>
        <v>0</v>
      </c>
      <c r="D43" s="306">
        <f>Revenue!J66</f>
        <v>0</v>
      </c>
      <c r="E43" s="307">
        <f>D43-C43</f>
        <v>0</v>
      </c>
    </row>
    <row r="44" spans="1:5" ht="15" customHeight="1" x14ac:dyDescent="0.2">
      <c r="A44" s="208" t="s">
        <v>252</v>
      </c>
      <c r="B44" s="304">
        <f>Revenue!F67+Revenue!F72</f>
        <v>0</v>
      </c>
      <c r="C44" s="304">
        <f>Revenue!H67+Revenue!H72</f>
        <v>0</v>
      </c>
      <c r="D44" s="304">
        <f>Revenue!J67+Revenue!J72</f>
        <v>0</v>
      </c>
      <c r="E44" s="305">
        <f>D44-C44</f>
        <v>0</v>
      </c>
    </row>
    <row r="45" spans="1:5" s="153" customFormat="1" ht="15" customHeight="1" x14ac:dyDescent="0.25">
      <c r="A45" s="223" t="s">
        <v>229</v>
      </c>
      <c r="B45" s="308">
        <f>B44+B43+B41+B40</f>
        <v>0</v>
      </c>
      <c r="C45" s="308">
        <f>C44+C43+C41+C40</f>
        <v>0</v>
      </c>
      <c r="D45" s="308">
        <f>D44+D43+D41+D40</f>
        <v>0</v>
      </c>
      <c r="E45" s="309">
        <f>D45-C45</f>
        <v>0</v>
      </c>
    </row>
    <row r="46" spans="1:5" s="153" customFormat="1" ht="15" customHeight="1" x14ac:dyDescent="0.25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">
      <c r="A47" s="314" t="s">
        <v>230</v>
      </c>
      <c r="B47" s="315">
        <f>B45+B38+B12+B13+B46</f>
        <v>53142635.019999988</v>
      </c>
      <c r="C47" s="315">
        <f>C45+C38+C12+C13+C46</f>
        <v>55994397</v>
      </c>
      <c r="D47" s="315">
        <f>D45+D38+D12+D13+D46</f>
        <v>55994397</v>
      </c>
      <c r="E47" s="316">
        <f>D47-C47</f>
        <v>0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">
      <c r="A51" s="317"/>
    </row>
    <row r="52" spans="1:1" ht="15" customHeight="1" x14ac:dyDescent="0.2">
      <c r="A52" s="318"/>
    </row>
    <row r="53" spans="1:1" ht="15" customHeight="1" x14ac:dyDescent="0.2">
      <c r="A53" s="318" t="s">
        <v>117</v>
      </c>
    </row>
    <row r="54" spans="1:1" ht="15" customHeight="1" x14ac:dyDescent="0.2">
      <c r="A54" s="318" t="s">
        <v>117</v>
      </c>
    </row>
    <row r="56" spans="1:1" ht="15" customHeight="1" x14ac:dyDescent="0.2">
      <c r="A56" s="318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3"/>
  <sheetViews>
    <sheetView zoomScale="80" zoomScaleNormal="8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" sqref="B1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Louisiana State University - Shreveport</v>
      </c>
      <c r="L1" s="383"/>
      <c r="M1" s="370"/>
    </row>
    <row r="2" spans="1:13" s="372" customFormat="1" ht="20.100000000000001" customHeight="1" x14ac:dyDescent="0.25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452</v>
      </c>
      <c r="C6" s="236"/>
      <c r="D6" s="237"/>
      <c r="E6" s="236"/>
      <c r="F6" s="237"/>
      <c r="G6" s="238"/>
      <c r="H6" s="200" t="s">
        <v>549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25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238</v>
      </c>
      <c r="B13" s="232">
        <f>Revenue!H34</f>
        <v>14498602</v>
      </c>
      <c r="C13" s="252">
        <f t="shared" ref="C13:C81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14498602</v>
      </c>
      <c r="G13" s="256">
        <f>IF(ISBLANK(F13),"  ",IF(F81&gt;0,F13/F81,IF(F13&gt;0,1,0)))</f>
        <v>0.15712511345256125</v>
      </c>
      <c r="H13" s="232">
        <f>Revenue!J34</f>
        <v>14310970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14310970</v>
      </c>
      <c r="M13" s="256">
        <f>IF(ISBLANK(L13),"  ",IF(L81&gt;0,L13/L81,IF(L13&gt;0,1,0)))</f>
        <v>0.15443720739518685</v>
      </c>
    </row>
    <row r="14" spans="1:13" ht="15" customHeight="1" x14ac:dyDescent="0.2">
      <c r="A14" s="197" t="s">
        <v>239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2">
      <c r="A15" s="534" t="s">
        <v>240</v>
      </c>
      <c r="B15" s="535">
        <f>SUM(B16:B38)</f>
        <v>605547</v>
      </c>
      <c r="C15" s="536">
        <f>IF(ISBLANK(B15),"  ",IF(F15&gt;0,B15/F15,IF(B15&gt;0,1,0)))</f>
        <v>1</v>
      </c>
      <c r="D15" s="537">
        <f>SUM(D16:D38)</f>
        <v>0</v>
      </c>
      <c r="E15" s="538">
        <f>IF(ISBLANK(D15),"  ",IF(F15&gt;0,D15/F15,IF(D15&gt;0,1,0)))</f>
        <v>0</v>
      </c>
      <c r="F15" s="539">
        <f>D15+B15</f>
        <v>605547</v>
      </c>
      <c r="G15" s="540">
        <f>IF(ISBLANK(F15),"  ",IF(F81&gt;0,F15/F81,IF(F15&gt;0,1,0)))</f>
        <v>6.5624700282039677E-3</v>
      </c>
      <c r="H15" s="535">
        <f>SUM(H16:H38)</f>
        <v>598519</v>
      </c>
      <c r="I15" s="536">
        <f>IF(ISBLANK(H15),"  ",IF(L15&gt;0,H15/L15,IF(H15&gt;0,1,0)))</f>
        <v>1</v>
      </c>
      <c r="J15" s="537">
        <f>SUM(J16:J38)</f>
        <v>0</v>
      </c>
      <c r="K15" s="538">
        <f>IF(ISBLANK(J15),"  ",IF(L15&gt;0,J15/L15,IF(J15&gt;0,1,0)))</f>
        <v>0</v>
      </c>
      <c r="L15" s="539">
        <f t="shared" si="1"/>
        <v>598519</v>
      </c>
      <c r="M15" s="540">
        <f>IF(ISBLANK(L15),"  ",IF(L81&gt;0,L15/L81,IF(L15&gt;0,1,0)))</f>
        <v>6.4589334568488253E-3</v>
      </c>
    </row>
    <row r="16" spans="1:13" s="401" customFormat="1" ht="15" customHeight="1" x14ac:dyDescent="0.2">
      <c r="A16" s="519" t="s">
        <v>241</v>
      </c>
      <c r="B16" s="520">
        <f>Revenue!H39</f>
        <v>0</v>
      </c>
      <c r="C16" s="521">
        <f t="shared" si="0"/>
        <v>0</v>
      </c>
      <c r="D16" s="522">
        <f>Revenue!I39</f>
        <v>0</v>
      </c>
      <c r="E16" s="523">
        <f>IF(ISBLANK(D16),"  ",IF(F16&gt;0,D16/F16,IF(D16&gt;0,1,0)))</f>
        <v>0</v>
      </c>
      <c r="F16" s="524">
        <f t="shared" ref="F16:F42" si="2">D16+B16</f>
        <v>0</v>
      </c>
      <c r="G16" s="525">
        <f>IF(ISBLANK(F16),"  ",IF(F81&gt;0,F16/F81,IF(F16&gt;0,1,0)))</f>
        <v>0</v>
      </c>
      <c r="H16" s="520">
        <f>Revenue!J39</f>
        <v>0</v>
      </c>
      <c r="I16" s="521">
        <f t="shared" ref="I16:I29" si="3">IF(ISBLANK(H16),"  ",IF(L16&gt;0,H16/L16,IF(H16&gt;0,1,0)))</f>
        <v>0</v>
      </c>
      <c r="J16" s="522">
        <f>Revenue!K39</f>
        <v>0</v>
      </c>
      <c r="K16" s="523">
        <f t="shared" ref="K16:K35" si="4">IF(ISBLANK(J16),"  ",IF(L16&gt;0,J16/L16,IF(J16&gt;0,1,0)))</f>
        <v>0</v>
      </c>
      <c r="L16" s="524">
        <f t="shared" si="1"/>
        <v>0</v>
      </c>
      <c r="M16" s="525">
        <f>IF(ISBLANK(L16),"  ",IF(L81&gt;0,L16/L81,IF(L16&gt;0,1,0)))</f>
        <v>0</v>
      </c>
    </row>
    <row r="17" spans="1:13" s="402" customFormat="1" ht="15" customHeight="1" x14ac:dyDescent="0.2">
      <c r="A17" s="526" t="s">
        <v>146</v>
      </c>
      <c r="B17" s="527">
        <f>Revenue!H40</f>
        <v>605547</v>
      </c>
      <c r="C17" s="528">
        <f t="shared" si="0"/>
        <v>1</v>
      </c>
      <c r="D17" s="529">
        <f>Revenue!I40</f>
        <v>0</v>
      </c>
      <c r="E17" s="523">
        <f t="shared" ref="E17:E35" si="5">IF(ISBLANK(D17),"  ",IF(F17&gt;0,D17/F17,IF(D17&gt;0,1,0)))</f>
        <v>0</v>
      </c>
      <c r="F17" s="530">
        <f t="shared" si="2"/>
        <v>605547</v>
      </c>
      <c r="G17" s="531">
        <f>IF(ISBLANK(F17),"  ",IF(F81&gt;0,F17/F81,IF(F17&gt;0,1,0)))</f>
        <v>6.5624700282039677E-3</v>
      </c>
      <c r="H17" s="527">
        <f>Revenue!J40</f>
        <v>598519</v>
      </c>
      <c r="I17" s="528">
        <f t="shared" si="3"/>
        <v>1</v>
      </c>
      <c r="J17" s="529">
        <f>Revenue!K40</f>
        <v>0</v>
      </c>
      <c r="K17" s="532">
        <f t="shared" si="4"/>
        <v>0</v>
      </c>
      <c r="L17" s="530">
        <f t="shared" si="1"/>
        <v>598519</v>
      </c>
      <c r="M17" s="531">
        <f>IF(ISBLANK(L17),"  ",IF(L81&gt;0,L17/L81,IF(L17&gt;0,1,0)))</f>
        <v>6.4589334568488253E-3</v>
      </c>
    </row>
    <row r="18" spans="1:13" s="402" customFormat="1" ht="15" customHeight="1" x14ac:dyDescent="0.2">
      <c r="A18" s="526" t="s">
        <v>147</v>
      </c>
      <c r="B18" s="527">
        <f>Revenue!H41</f>
        <v>0</v>
      </c>
      <c r="C18" s="528">
        <f t="shared" si="0"/>
        <v>0</v>
      </c>
      <c r="D18" s="529">
        <f>Revenue!I41</f>
        <v>0</v>
      </c>
      <c r="E18" s="523">
        <f t="shared" si="5"/>
        <v>0</v>
      </c>
      <c r="F18" s="530">
        <f t="shared" si="2"/>
        <v>0</v>
      </c>
      <c r="G18" s="531">
        <f>IF(ISBLANK(F18),"  ",IF(F81&gt;0,F18/F81,IF(F18&gt;0,1,0)))</f>
        <v>0</v>
      </c>
      <c r="H18" s="527">
        <f>Revenue!J41</f>
        <v>0</v>
      </c>
      <c r="I18" s="528">
        <f t="shared" si="3"/>
        <v>0</v>
      </c>
      <c r="J18" s="529">
        <f>Revenue!K41</f>
        <v>0</v>
      </c>
      <c r="K18" s="532">
        <f t="shared" si="4"/>
        <v>0</v>
      </c>
      <c r="L18" s="530">
        <f t="shared" si="1"/>
        <v>0</v>
      </c>
      <c r="M18" s="531">
        <f>IF(ISBLANK(L18),"  ",IF(L81&gt;0,L18/L81,IF(L18&gt;0,1,0)))</f>
        <v>0</v>
      </c>
    </row>
    <row r="19" spans="1:13" s="402" customFormat="1" ht="15" customHeight="1" x14ac:dyDescent="0.2">
      <c r="A19" s="526" t="s">
        <v>148</v>
      </c>
      <c r="B19" s="527">
        <f>Revenue!H42</f>
        <v>0</v>
      </c>
      <c r="C19" s="528">
        <f t="shared" si="0"/>
        <v>0</v>
      </c>
      <c r="D19" s="529">
        <f>Revenue!I42</f>
        <v>0</v>
      </c>
      <c r="E19" s="523">
        <f t="shared" si="5"/>
        <v>0</v>
      </c>
      <c r="F19" s="530">
        <f t="shared" si="2"/>
        <v>0</v>
      </c>
      <c r="G19" s="531">
        <f>IF(ISBLANK(F19),"  ",IF(F81&gt;0,F19/F81,IF(F19&gt;0,1,0)))</f>
        <v>0</v>
      </c>
      <c r="H19" s="527">
        <f>Revenue!J42</f>
        <v>0</v>
      </c>
      <c r="I19" s="528">
        <f t="shared" si="3"/>
        <v>0</v>
      </c>
      <c r="J19" s="529">
        <f>Revenue!K42</f>
        <v>0</v>
      </c>
      <c r="K19" s="532">
        <f t="shared" si="4"/>
        <v>0</v>
      </c>
      <c r="L19" s="530">
        <f t="shared" si="1"/>
        <v>0</v>
      </c>
      <c r="M19" s="531">
        <f>IF(ISBLANK(L19),"  ",IF(L81&gt;0,L19/L81,IF(L19&gt;0,1,0)))</f>
        <v>0</v>
      </c>
    </row>
    <row r="20" spans="1:13" s="402" customFormat="1" ht="15" customHeight="1" x14ac:dyDescent="0.2">
      <c r="A20" s="526" t="s">
        <v>149</v>
      </c>
      <c r="B20" s="527">
        <f>Revenue!H43</f>
        <v>0</v>
      </c>
      <c r="C20" s="528">
        <f t="shared" si="0"/>
        <v>0</v>
      </c>
      <c r="D20" s="529">
        <f>Revenue!I43</f>
        <v>0</v>
      </c>
      <c r="E20" s="523">
        <f t="shared" si="5"/>
        <v>0</v>
      </c>
      <c r="F20" s="530">
        <f>D20+B20</f>
        <v>0</v>
      </c>
      <c r="G20" s="531">
        <f>IF(ISBLANK(F20),"  ",IF(F82&gt;0,F20/F82,IF(F20&gt;0,1,0)))</f>
        <v>0</v>
      </c>
      <c r="H20" s="527">
        <f>Revenue!J43</f>
        <v>0</v>
      </c>
      <c r="I20" s="528">
        <f t="shared" si="3"/>
        <v>0</v>
      </c>
      <c r="J20" s="529">
        <f>Revenue!K43</f>
        <v>0</v>
      </c>
      <c r="K20" s="532">
        <f t="shared" si="4"/>
        <v>0</v>
      </c>
      <c r="L20" s="530">
        <f t="shared" si="1"/>
        <v>0</v>
      </c>
      <c r="M20" s="531">
        <f>IF(ISBLANK(L20),"  ",IF(L82&gt;0,L20/L82,IF(L20&gt;0,1,0)))</f>
        <v>0</v>
      </c>
    </row>
    <row r="21" spans="1:13" s="402" customFormat="1" ht="15" customHeight="1" x14ac:dyDescent="0.2">
      <c r="A21" s="526" t="s">
        <v>150</v>
      </c>
      <c r="B21" s="527">
        <f>Revenue!H44</f>
        <v>0</v>
      </c>
      <c r="C21" s="528">
        <f t="shared" si="0"/>
        <v>0</v>
      </c>
      <c r="D21" s="529">
        <f>Revenue!I44</f>
        <v>0</v>
      </c>
      <c r="E21" s="523">
        <f t="shared" si="5"/>
        <v>0</v>
      </c>
      <c r="F21" s="530">
        <f t="shared" si="2"/>
        <v>0</v>
      </c>
      <c r="G21" s="531">
        <f>IF(ISBLANK(F21),"  ",IF(F81&gt;0,F21/F81,IF(F21&gt;0,1,0)))</f>
        <v>0</v>
      </c>
      <c r="H21" s="527">
        <f>Revenue!J44</f>
        <v>0</v>
      </c>
      <c r="I21" s="528">
        <f t="shared" si="3"/>
        <v>0</v>
      </c>
      <c r="J21" s="529">
        <f>Revenue!K44</f>
        <v>0</v>
      </c>
      <c r="K21" s="532">
        <f t="shared" si="4"/>
        <v>0</v>
      </c>
      <c r="L21" s="530">
        <f t="shared" ref="L21:L25" si="6">J21+H21</f>
        <v>0</v>
      </c>
      <c r="M21" s="531">
        <f>IF(ISBLANK(L21),"  ",IF(L81&gt;0,L21/L81,IF(L21&gt;0,1,0)))</f>
        <v>0</v>
      </c>
    </row>
    <row r="22" spans="1:13" s="402" customFormat="1" ht="15" customHeight="1" x14ac:dyDescent="0.2">
      <c r="A22" s="526" t="s">
        <v>242</v>
      </c>
      <c r="B22" s="527">
        <f>Revenue!H49</f>
        <v>0</v>
      </c>
      <c r="C22" s="528">
        <f t="shared" si="0"/>
        <v>0</v>
      </c>
      <c r="D22" s="529">
        <f>Revenue!I49</f>
        <v>0</v>
      </c>
      <c r="E22" s="523">
        <f t="shared" si="5"/>
        <v>0</v>
      </c>
      <c r="F22" s="530">
        <f t="shared" si="2"/>
        <v>0</v>
      </c>
      <c r="G22" s="531">
        <f>IF(ISBLANK(F22),"  ",IF(F81&gt;0,F22/F81,IF(F22&gt;0,1,0)))</f>
        <v>0</v>
      </c>
      <c r="H22" s="527">
        <f>Revenue!J49</f>
        <v>0</v>
      </c>
      <c r="I22" s="528">
        <f t="shared" si="3"/>
        <v>0</v>
      </c>
      <c r="J22" s="529">
        <f>Revenue!K49</f>
        <v>0</v>
      </c>
      <c r="K22" s="532">
        <f t="shared" si="4"/>
        <v>0</v>
      </c>
      <c r="L22" s="530">
        <f t="shared" si="6"/>
        <v>0</v>
      </c>
      <c r="M22" s="531">
        <f>IF(ISBLANK(L22),"  ",IF(L81&gt;0,L22/L81,IF(L22&gt;0,1,0)))</f>
        <v>0</v>
      </c>
    </row>
    <row r="23" spans="1:13" s="402" customFormat="1" ht="15" customHeight="1" x14ac:dyDescent="0.2">
      <c r="A23" s="526" t="s">
        <v>152</v>
      </c>
      <c r="B23" s="527">
        <f>Revenue!H45</f>
        <v>0</v>
      </c>
      <c r="C23" s="528">
        <f t="shared" si="0"/>
        <v>0</v>
      </c>
      <c r="D23" s="529">
        <f>Revenue!I45</f>
        <v>0</v>
      </c>
      <c r="E23" s="523">
        <f t="shared" si="5"/>
        <v>0</v>
      </c>
      <c r="F23" s="530">
        <f t="shared" si="2"/>
        <v>0</v>
      </c>
      <c r="G23" s="531">
        <f>IF(ISBLANK(F23),"  ",IF(F81&gt;0,F23/F81,IF(F23&gt;0,1,0)))</f>
        <v>0</v>
      </c>
      <c r="H23" s="527">
        <f>Revenue!J45</f>
        <v>0</v>
      </c>
      <c r="I23" s="528">
        <f t="shared" si="3"/>
        <v>0</v>
      </c>
      <c r="J23" s="529">
        <f>Revenue!K45</f>
        <v>0</v>
      </c>
      <c r="K23" s="532">
        <f t="shared" si="4"/>
        <v>0</v>
      </c>
      <c r="L23" s="530">
        <f t="shared" si="6"/>
        <v>0</v>
      </c>
      <c r="M23" s="531">
        <f>IF(ISBLANK(L23),"  ",IF(L81&gt;0,L23/L81,IF(L23&gt;0,1,0)))</f>
        <v>0</v>
      </c>
    </row>
    <row r="24" spans="1:13" s="402" customFormat="1" ht="15" customHeight="1" x14ac:dyDescent="0.2">
      <c r="A24" s="526" t="s">
        <v>153</v>
      </c>
      <c r="B24" s="527">
        <f>Revenue!H46</f>
        <v>0</v>
      </c>
      <c r="C24" s="528">
        <f t="shared" si="0"/>
        <v>0</v>
      </c>
      <c r="D24" s="529">
        <f>Revenue!I46</f>
        <v>0</v>
      </c>
      <c r="E24" s="523">
        <f t="shared" si="5"/>
        <v>0</v>
      </c>
      <c r="F24" s="530">
        <f t="shared" si="2"/>
        <v>0</v>
      </c>
      <c r="G24" s="531">
        <f>IF(ISBLANK(F24),"  ",IF(F81&gt;0,F24/F81,IF(F24&gt;0,1,0)))</f>
        <v>0</v>
      </c>
      <c r="H24" s="527">
        <f>Revenue!J46</f>
        <v>0</v>
      </c>
      <c r="I24" s="528">
        <f t="shared" si="3"/>
        <v>0</v>
      </c>
      <c r="J24" s="529">
        <f>Revenue!K46</f>
        <v>0</v>
      </c>
      <c r="K24" s="532">
        <f t="shared" si="4"/>
        <v>0</v>
      </c>
      <c r="L24" s="530">
        <f t="shared" si="6"/>
        <v>0</v>
      </c>
      <c r="M24" s="531">
        <f>IF(ISBLANK(L24),"  ",IF(L81&gt;0,L24/L81,IF(L24&gt;0,1,0)))</f>
        <v>0</v>
      </c>
    </row>
    <row r="25" spans="1:13" s="402" customFormat="1" ht="15" customHeight="1" x14ac:dyDescent="0.2">
      <c r="A25" s="526" t="s">
        <v>154</v>
      </c>
      <c r="B25" s="527">
        <f>Revenue!H47</f>
        <v>0</v>
      </c>
      <c r="C25" s="528">
        <f t="shared" si="0"/>
        <v>0</v>
      </c>
      <c r="D25" s="529">
        <f>Revenue!I47</f>
        <v>0</v>
      </c>
      <c r="E25" s="523">
        <f t="shared" si="5"/>
        <v>0</v>
      </c>
      <c r="F25" s="530">
        <f t="shared" si="2"/>
        <v>0</v>
      </c>
      <c r="G25" s="531">
        <f>IF(ISBLANK(F25),"  ",IF(F81&gt;0,F25/F81,IF(F25&gt;0,1,0)))</f>
        <v>0</v>
      </c>
      <c r="H25" s="527">
        <f>Revenue!J47</f>
        <v>0</v>
      </c>
      <c r="I25" s="528">
        <f t="shared" si="3"/>
        <v>0</v>
      </c>
      <c r="J25" s="529">
        <f>Revenue!K47</f>
        <v>0</v>
      </c>
      <c r="K25" s="532">
        <f t="shared" si="4"/>
        <v>0</v>
      </c>
      <c r="L25" s="530">
        <f t="shared" si="6"/>
        <v>0</v>
      </c>
      <c r="M25" s="531">
        <f>IF(ISBLANK(L25),"  ",IF(L81&gt;0,L25/L81,IF(L25&gt;0,1,0)))</f>
        <v>0</v>
      </c>
    </row>
    <row r="26" spans="1:13" s="402" customFormat="1" ht="15" customHeight="1" x14ac:dyDescent="0.2">
      <c r="A26" s="533" t="s">
        <v>155</v>
      </c>
      <c r="B26" s="527">
        <f>Revenue!H48</f>
        <v>0</v>
      </c>
      <c r="C26" s="528">
        <f t="shared" si="0"/>
        <v>0</v>
      </c>
      <c r="D26" s="529">
        <f>Revenue!I48</f>
        <v>0</v>
      </c>
      <c r="E26" s="523">
        <f t="shared" si="5"/>
        <v>0</v>
      </c>
      <c r="F26" s="530">
        <f t="shared" ref="F26:F35" si="7">D26+B26</f>
        <v>0</v>
      </c>
      <c r="G26" s="531">
        <f>IF(ISBLANK(F26),"  ",IF(F81&gt;0,F26/F81,IF(F26&gt;0,1,0)))</f>
        <v>0</v>
      </c>
      <c r="H26" s="527">
        <f>Revenue!J48</f>
        <v>0</v>
      </c>
      <c r="I26" s="528">
        <f t="shared" si="3"/>
        <v>0</v>
      </c>
      <c r="J26" s="529">
        <f>Revenue!K48</f>
        <v>0</v>
      </c>
      <c r="K26" s="532">
        <f t="shared" si="4"/>
        <v>0</v>
      </c>
      <c r="L26" s="530">
        <f t="shared" ref="L26:L35" si="8">J26+H26</f>
        <v>0</v>
      </c>
      <c r="M26" s="531">
        <f>IF(ISBLANK(L26),"  ",IF(L81&gt;0,L26/L81,IF(L26&gt;0,1,0)))</f>
        <v>0</v>
      </c>
    </row>
    <row r="27" spans="1:13" s="402" customFormat="1" ht="15" customHeight="1" x14ac:dyDescent="0.2">
      <c r="A27" s="533" t="s">
        <v>381</v>
      </c>
      <c r="B27" s="527">
        <f>Revenue!H50</f>
        <v>0</v>
      </c>
      <c r="C27" s="528">
        <f>IF(ISBLANK(B27),"  ",IF(F27&gt;0,B27/F27,IF(B27&gt;0,1,0)))</f>
        <v>0</v>
      </c>
      <c r="D27" s="529">
        <f>Revenue!I50</f>
        <v>0</v>
      </c>
      <c r="E27" s="523">
        <f>IF(ISBLANK(D27),"  ",IF(F27&gt;0,D27/F27,IF(D27&gt;0,1,0)))</f>
        <v>0</v>
      </c>
      <c r="F27" s="530">
        <f t="shared" si="7"/>
        <v>0</v>
      </c>
      <c r="G27" s="531">
        <f>IF(ISBLANK(F27),"  ",IF(F82&gt;0,F27/F82,IF(F27&gt;0,1,0)))</f>
        <v>0</v>
      </c>
      <c r="H27" s="527">
        <f>Revenue!J50</f>
        <v>0</v>
      </c>
      <c r="I27" s="528">
        <f t="shared" si="3"/>
        <v>0</v>
      </c>
      <c r="J27" s="529">
        <f>Revenue!K50</f>
        <v>0</v>
      </c>
      <c r="K27" s="532">
        <f>IF(ISBLANK(J27),"  ",IF(L27&gt;0,J27/L27,IF(J27&gt;0,1,0)))</f>
        <v>0</v>
      </c>
      <c r="L27" s="530">
        <f t="shared" si="8"/>
        <v>0</v>
      </c>
      <c r="M27" s="531">
        <f>IF(ISBLANK(L27),"  ",IF(L82&gt;0,L27/L82,IF(L27&gt;0,1,0)))</f>
        <v>0</v>
      </c>
    </row>
    <row r="28" spans="1:13" s="402" customFormat="1" ht="15" customHeight="1" x14ac:dyDescent="0.2">
      <c r="A28" s="533" t="s">
        <v>383</v>
      </c>
      <c r="B28" s="527">
        <f>Revenue!H51</f>
        <v>0</v>
      </c>
      <c r="C28" s="528">
        <f t="shared" si="0"/>
        <v>0</v>
      </c>
      <c r="D28" s="529">
        <f>Revenue!I51</f>
        <v>0</v>
      </c>
      <c r="E28" s="523">
        <f>IF(ISBLANK(D28),"  ",IF(F28&gt;0,D28/F28,IF(D28&gt;0,1,0)))</f>
        <v>0</v>
      </c>
      <c r="F28" s="530">
        <f t="shared" si="7"/>
        <v>0</v>
      </c>
      <c r="G28" s="531">
        <f>IF(ISBLANK(F28),"  ",IF(F83&gt;0,F28/F83,IF(F28&gt;0,1,0)))</f>
        <v>0</v>
      </c>
      <c r="H28" s="527">
        <f>Revenue!J51</f>
        <v>0</v>
      </c>
      <c r="I28" s="528">
        <f t="shared" si="3"/>
        <v>0</v>
      </c>
      <c r="J28" s="529">
        <f>Revenue!K51</f>
        <v>0</v>
      </c>
      <c r="K28" s="532">
        <f>IF(ISBLANK(J28),"  ",IF(L28&gt;0,J28/L28,IF(J28&gt;0,1,0)))</f>
        <v>0</v>
      </c>
      <c r="L28" s="530">
        <f t="shared" si="8"/>
        <v>0</v>
      </c>
      <c r="M28" s="531">
        <f>IF(ISBLANK(L28),"  ",IF(L83&gt;0,L28/L83,IF(L28&gt;0,1,0)))</f>
        <v>0</v>
      </c>
    </row>
    <row r="29" spans="1:13" s="402" customFormat="1" ht="15" customHeight="1" x14ac:dyDescent="0.2">
      <c r="A29" s="533" t="s">
        <v>382</v>
      </c>
      <c r="B29" s="527">
        <f>Revenue!H52</f>
        <v>0</v>
      </c>
      <c r="C29" s="528">
        <f t="shared" si="0"/>
        <v>0</v>
      </c>
      <c r="D29" s="529">
        <f>Revenue!I52</f>
        <v>0</v>
      </c>
      <c r="E29" s="523">
        <f>IF(ISBLANK(D29),"  ",IF(F29&gt;0,D29/F29,IF(D29&gt;0,1,0)))</f>
        <v>0</v>
      </c>
      <c r="F29" s="530">
        <f t="shared" si="7"/>
        <v>0</v>
      </c>
      <c r="G29" s="531">
        <f>IF(ISBLANK(F29),"  ",IF(F84&gt;0,F29/F84,IF(F29&gt;0,1,0)))</f>
        <v>0</v>
      </c>
      <c r="H29" s="527">
        <f>Revenue!J52</f>
        <v>0</v>
      </c>
      <c r="I29" s="528">
        <f t="shared" si="3"/>
        <v>0</v>
      </c>
      <c r="J29" s="529">
        <f>Revenue!K52</f>
        <v>0</v>
      </c>
      <c r="K29" s="532">
        <f>IF(ISBLANK(J29),"  ",IF(L29&gt;0,J29/L29,IF(J29&gt;0,1,0)))</f>
        <v>0</v>
      </c>
      <c r="L29" s="530">
        <f t="shared" si="8"/>
        <v>0</v>
      </c>
      <c r="M29" s="531">
        <f>IF(ISBLANK(L29),"  ",IF(L84&gt;0,L29/L84,IF(L29&gt;0,1,0)))</f>
        <v>0</v>
      </c>
    </row>
    <row r="30" spans="1:13" s="402" customFormat="1" ht="15" customHeight="1" x14ac:dyDescent="0.2">
      <c r="A30" s="513" t="s">
        <v>415</v>
      </c>
      <c r="B30" s="527">
        <f>Revenue!H53</f>
        <v>0</v>
      </c>
      <c r="C30" s="528">
        <f>IF(ISBLANK(B30),"  ",IF(F30&gt;0,B30/F30,IF(B30&gt;0,1,0)))</f>
        <v>0</v>
      </c>
      <c r="D30" s="529">
        <f>Revenue!I53</f>
        <v>0</v>
      </c>
      <c r="E30" s="523">
        <f>IF(ISBLANK(D30),"  ",IF(F30&gt;0,D30/F30,IF(D30&gt;0,1,0)))</f>
        <v>0</v>
      </c>
      <c r="F30" s="530">
        <f t="shared" si="7"/>
        <v>0</v>
      </c>
      <c r="G30" s="531">
        <f>IF(ISBLANK(F30),"  ",IF(F85&gt;0,F30/F85,IF(F30&gt;0,1,0)))</f>
        <v>0</v>
      </c>
      <c r="H30" s="527">
        <f>Revenue!J53</f>
        <v>0</v>
      </c>
      <c r="I30" s="528">
        <f>IF(ISBLANK(H30),"  ",IF(L30&gt;0,H30/L30,IF(H30&gt;0,1,0)))</f>
        <v>0</v>
      </c>
      <c r="J30" s="529">
        <f>Revenue!K53</f>
        <v>0</v>
      </c>
      <c r="K30" s="532">
        <f>IF(ISBLANK(J30),"  ",IF(L30&gt;0,J30/L30,IF(J30&gt;0,1,0)))</f>
        <v>0</v>
      </c>
      <c r="L30" s="530">
        <f t="shared" si="8"/>
        <v>0</v>
      </c>
      <c r="M30" s="531">
        <f>IF(ISBLANK(L30),"  ",IF(L85&gt;0,L30/L85,IF(L30&gt;0,1,0)))</f>
        <v>0</v>
      </c>
    </row>
    <row r="31" spans="1:13" s="402" customFormat="1" ht="15" customHeight="1" x14ac:dyDescent="0.2">
      <c r="A31" s="533" t="s">
        <v>466</v>
      </c>
      <c r="B31" s="527">
        <f>Revenue!H54</f>
        <v>0</v>
      </c>
      <c r="C31" s="528">
        <f t="shared" ref="C31:C35" si="9">IF(ISBLANK(B31),"  ",IF(F31&gt;0,B31/F31,IF(B31&gt;0,1,0)))</f>
        <v>0</v>
      </c>
      <c r="D31" s="529">
        <f>Revenue!I54</f>
        <v>0</v>
      </c>
      <c r="E31" s="523">
        <f t="shared" si="5"/>
        <v>0</v>
      </c>
      <c r="F31" s="530">
        <f t="shared" si="7"/>
        <v>0</v>
      </c>
      <c r="G31" s="531">
        <f>IF(ISBLANK(F31),"  ",IF(F81&gt;0,F31/F81,IF(F31&gt;0,1,0)))</f>
        <v>0</v>
      </c>
      <c r="H31" s="527">
        <f>Revenue!J54</f>
        <v>0</v>
      </c>
      <c r="I31" s="528">
        <f t="shared" ref="I31:I35" si="10">IF(ISBLANK(H31),"  ",IF(L31&gt;0,H31/L31,IF(H31&gt;0,1,0)))</f>
        <v>0</v>
      </c>
      <c r="J31" s="529">
        <f>Revenue!K54</f>
        <v>0</v>
      </c>
      <c r="K31" s="532">
        <f t="shared" si="4"/>
        <v>0</v>
      </c>
      <c r="L31" s="530">
        <f t="shared" si="8"/>
        <v>0</v>
      </c>
      <c r="M31" s="531">
        <f>IF(ISBLANK(L31),"  ",IF(L81&gt;0,L31/L81,IF(L31&gt;0,1,0)))</f>
        <v>0</v>
      </c>
    </row>
    <row r="32" spans="1:13" s="402" customFormat="1" ht="15" customHeight="1" x14ac:dyDescent="0.2">
      <c r="A32" s="526" t="s">
        <v>464</v>
      </c>
      <c r="B32" s="527">
        <f>Revenue!H55</f>
        <v>0</v>
      </c>
      <c r="C32" s="528">
        <f t="shared" si="9"/>
        <v>0</v>
      </c>
      <c r="D32" s="529">
        <f>Revenue!I55</f>
        <v>0</v>
      </c>
      <c r="E32" s="523">
        <f t="shared" si="5"/>
        <v>0</v>
      </c>
      <c r="F32" s="530">
        <f t="shared" si="7"/>
        <v>0</v>
      </c>
      <c r="G32" s="531">
        <f>IF(ISBLANK(F32),"  ",IF(F82&gt;0,F32/F82,IF(F32&gt;0,1,0)))</f>
        <v>0</v>
      </c>
      <c r="H32" s="527">
        <f>Revenue!J55</f>
        <v>0</v>
      </c>
      <c r="I32" s="528">
        <f t="shared" si="10"/>
        <v>0</v>
      </c>
      <c r="J32" s="529">
        <f>Revenue!K55</f>
        <v>0</v>
      </c>
      <c r="K32" s="532">
        <f t="shared" si="4"/>
        <v>0</v>
      </c>
      <c r="L32" s="530">
        <f t="shared" si="8"/>
        <v>0</v>
      </c>
      <c r="M32" s="531">
        <f>IF(ISBLANK(L32),"  ",IF(L82&gt;0,L32/L82,IF(L32&gt;0,1,0)))</f>
        <v>0</v>
      </c>
    </row>
    <row r="33" spans="1:13" s="402" customFormat="1" ht="15" customHeight="1" x14ac:dyDescent="0.2">
      <c r="A33" s="526" t="s">
        <v>463</v>
      </c>
      <c r="B33" s="527">
        <f>Revenue!H56</f>
        <v>0</v>
      </c>
      <c r="C33" s="528">
        <f t="shared" si="9"/>
        <v>0</v>
      </c>
      <c r="D33" s="529">
        <f>Revenue!I56</f>
        <v>0</v>
      </c>
      <c r="E33" s="523">
        <f t="shared" si="5"/>
        <v>0</v>
      </c>
      <c r="F33" s="530">
        <f t="shared" si="7"/>
        <v>0</v>
      </c>
      <c r="G33" s="531">
        <f>IF(ISBLANK(F33),"  ",IF(F83&gt;0,F33/F83,IF(F33&gt;0,1,0)))</f>
        <v>0</v>
      </c>
      <c r="H33" s="527">
        <f>Revenue!J56</f>
        <v>0</v>
      </c>
      <c r="I33" s="528">
        <f t="shared" si="10"/>
        <v>0</v>
      </c>
      <c r="J33" s="529">
        <f>Revenue!K56</f>
        <v>0</v>
      </c>
      <c r="K33" s="532">
        <f t="shared" si="4"/>
        <v>0</v>
      </c>
      <c r="L33" s="530">
        <f t="shared" si="8"/>
        <v>0</v>
      </c>
      <c r="M33" s="531">
        <f>IF(ISBLANK(L33),"  ",IF(L83&gt;0,L33/L83,IF(L33&gt;0,1,0)))</f>
        <v>0</v>
      </c>
    </row>
    <row r="34" spans="1:13" s="402" customFormat="1" ht="15" customHeight="1" x14ac:dyDescent="0.2">
      <c r="A34" s="526" t="s">
        <v>467</v>
      </c>
      <c r="B34" s="527">
        <f>Revenue!H57</f>
        <v>0</v>
      </c>
      <c r="C34" s="528">
        <f t="shared" si="9"/>
        <v>0</v>
      </c>
      <c r="D34" s="529">
        <f>Revenue!I57</f>
        <v>0</v>
      </c>
      <c r="E34" s="523">
        <f t="shared" si="5"/>
        <v>0</v>
      </c>
      <c r="F34" s="530">
        <f t="shared" si="7"/>
        <v>0</v>
      </c>
      <c r="G34" s="531">
        <f>IF(ISBLANK(F34),"  ",IF(F84&gt;0,F34/F84,IF(F34&gt;0,1,0)))</f>
        <v>0</v>
      </c>
      <c r="H34" s="527">
        <f>Revenue!J57</f>
        <v>0</v>
      </c>
      <c r="I34" s="528">
        <f t="shared" si="10"/>
        <v>0</v>
      </c>
      <c r="J34" s="529">
        <f>Revenue!K57</f>
        <v>0</v>
      </c>
      <c r="K34" s="532">
        <f t="shared" si="4"/>
        <v>0</v>
      </c>
      <c r="L34" s="530">
        <f t="shared" si="8"/>
        <v>0</v>
      </c>
      <c r="M34" s="531">
        <f>IF(ISBLANK(L34),"  ",IF(L84&gt;0,L34/L84,IF(L34&gt;0,1,0)))</f>
        <v>0</v>
      </c>
    </row>
    <row r="35" spans="1:13" s="402" customFormat="1" ht="15" customHeight="1" x14ac:dyDescent="0.2">
      <c r="A35" s="526" t="s">
        <v>465</v>
      </c>
      <c r="B35" s="527">
        <f>Revenue!H58</f>
        <v>0</v>
      </c>
      <c r="C35" s="528">
        <f t="shared" si="9"/>
        <v>0</v>
      </c>
      <c r="D35" s="529">
        <f>Revenue!I58</f>
        <v>0</v>
      </c>
      <c r="E35" s="523">
        <f t="shared" si="5"/>
        <v>0</v>
      </c>
      <c r="F35" s="530">
        <f t="shared" si="7"/>
        <v>0</v>
      </c>
      <c r="G35" s="531">
        <f>IF(ISBLANK(F35),"  ",IF(F85&gt;0,F35/F85,IF(F35&gt;0,1,0)))</f>
        <v>0</v>
      </c>
      <c r="H35" s="527">
        <f>Revenue!J58</f>
        <v>0</v>
      </c>
      <c r="I35" s="528">
        <f t="shared" si="10"/>
        <v>0</v>
      </c>
      <c r="J35" s="529">
        <f>Revenue!K58</f>
        <v>0</v>
      </c>
      <c r="K35" s="532">
        <f t="shared" si="4"/>
        <v>0</v>
      </c>
      <c r="L35" s="530">
        <f t="shared" si="8"/>
        <v>0</v>
      </c>
      <c r="M35" s="531">
        <f>IF(ISBLANK(L35),"  ",IF(L85&gt;0,L35/L85,IF(L35&gt;0,1,0)))</f>
        <v>0</v>
      </c>
    </row>
    <row r="36" spans="1:13" s="402" customFormat="1" ht="15" customHeight="1" x14ac:dyDescent="0.2">
      <c r="A36" s="526" t="s">
        <v>566</v>
      </c>
      <c r="B36" s="527">
        <f>Revenue!H59</f>
        <v>0</v>
      </c>
      <c r="C36" s="528">
        <f t="shared" ref="C36:C37" si="11">IF(ISBLANK(B36),"  ",IF(F36&gt;0,B36/F36,IF(B36&gt;0,1,0)))</f>
        <v>0</v>
      </c>
      <c r="D36" s="529">
        <f>Revenue!I59</f>
        <v>0</v>
      </c>
      <c r="E36" s="523">
        <f t="shared" ref="E36:E38" si="12">IF(ISBLANK(D36),"  ",IF(F36&gt;0,D36/F36,IF(D36&gt;0,1,0)))</f>
        <v>0</v>
      </c>
      <c r="F36" s="530">
        <f t="shared" ref="F36:F38" si="13">D36+B36</f>
        <v>0</v>
      </c>
      <c r="G36" s="531">
        <f t="shared" ref="G36:G38" si="14">IF(ISBLANK(F36),"  ",IF(F86&gt;0,F36/F86,IF(F36&gt;0,1,0)))</f>
        <v>0</v>
      </c>
      <c r="H36" s="527">
        <f>Revenue!J59</f>
        <v>0</v>
      </c>
      <c r="I36" s="528">
        <f t="shared" ref="I36:I38" si="15">IF(ISBLANK(H36),"  ",IF(L36&gt;0,H36/L36,IF(H36&gt;0,1,0)))</f>
        <v>0</v>
      </c>
      <c r="J36" s="529">
        <f>Revenue!K59</f>
        <v>0</v>
      </c>
      <c r="K36" s="532">
        <f t="shared" ref="K36:K38" si="16">IF(ISBLANK(J36),"  ",IF(L36&gt;0,J36/L36,IF(J36&gt;0,1,0)))</f>
        <v>0</v>
      </c>
      <c r="L36" s="530">
        <f t="shared" ref="L36:L38" si="17">J36+H36</f>
        <v>0</v>
      </c>
      <c r="M36" s="531">
        <f t="shared" ref="M36:M38" si="18">IF(ISBLANK(L36),"  ",IF(L86&gt;0,L36/L86,IF(L36&gt;0,1,0)))</f>
        <v>0</v>
      </c>
    </row>
    <row r="37" spans="1:13" s="402" customFormat="1" ht="15" customHeight="1" x14ac:dyDescent="0.2">
      <c r="A37" s="526" t="s">
        <v>567</v>
      </c>
      <c r="B37" s="527">
        <f>Revenue!H60</f>
        <v>0</v>
      </c>
      <c r="C37" s="528">
        <f t="shared" si="11"/>
        <v>0</v>
      </c>
      <c r="D37" s="529">
        <f>Revenue!I60</f>
        <v>0</v>
      </c>
      <c r="E37" s="523">
        <f t="shared" si="12"/>
        <v>0</v>
      </c>
      <c r="F37" s="530">
        <f t="shared" si="13"/>
        <v>0</v>
      </c>
      <c r="G37" s="531">
        <f t="shared" si="14"/>
        <v>0</v>
      </c>
      <c r="H37" s="527">
        <f>Revenue!J60</f>
        <v>0</v>
      </c>
      <c r="I37" s="528">
        <f t="shared" si="15"/>
        <v>0</v>
      </c>
      <c r="J37" s="529">
        <f>Revenue!K60</f>
        <v>0</v>
      </c>
      <c r="K37" s="532">
        <f t="shared" si="16"/>
        <v>0</v>
      </c>
      <c r="L37" s="530">
        <f t="shared" si="17"/>
        <v>0</v>
      </c>
      <c r="M37" s="531">
        <f t="shared" si="18"/>
        <v>0</v>
      </c>
    </row>
    <row r="38" spans="1:13" s="402" customFormat="1" ht="15" customHeight="1" x14ac:dyDescent="0.2">
      <c r="A38" s="526" t="s">
        <v>568</v>
      </c>
      <c r="B38" s="527">
        <f>Revenue!H61</f>
        <v>0</v>
      </c>
      <c r="C38" s="528">
        <f>IF(ISBLANK(B38),"  ",IF(F38&gt;0,B38/F38,IF(B38&gt;0,1,0)))</f>
        <v>0</v>
      </c>
      <c r="D38" s="529">
        <f>Revenue!I61</f>
        <v>0</v>
      </c>
      <c r="E38" s="523">
        <f t="shared" si="12"/>
        <v>0</v>
      </c>
      <c r="F38" s="530">
        <f t="shared" si="13"/>
        <v>0</v>
      </c>
      <c r="G38" s="531">
        <f t="shared" si="14"/>
        <v>0</v>
      </c>
      <c r="H38" s="527">
        <f>Revenue!J61</f>
        <v>0</v>
      </c>
      <c r="I38" s="528">
        <f t="shared" si="15"/>
        <v>0</v>
      </c>
      <c r="J38" s="529">
        <f>Revenue!K61</f>
        <v>0</v>
      </c>
      <c r="K38" s="532">
        <f t="shared" si="16"/>
        <v>0</v>
      </c>
      <c r="L38" s="530">
        <f t="shared" si="17"/>
        <v>0</v>
      </c>
      <c r="M38" s="531">
        <f t="shared" si="18"/>
        <v>0</v>
      </c>
    </row>
    <row r="39" spans="1:13" ht="15" customHeight="1" x14ac:dyDescent="0.25">
      <c r="A39" s="216" t="s">
        <v>156</v>
      </c>
      <c r="B39" s="265"/>
      <c r="C39" s="266" t="s">
        <v>117</v>
      </c>
      <c r="D39" s="262"/>
      <c r="E39" s="267" t="s">
        <v>117</v>
      </c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2">
      <c r="A40" s="263" t="s">
        <v>257</v>
      </c>
      <c r="B40" s="209">
        <f>Revenue!H94+Revenue!H95</f>
        <v>0</v>
      </c>
      <c r="C40" s="257">
        <f t="shared" si="0"/>
        <v>0</v>
      </c>
      <c r="D40" s="262">
        <f>Revenue!I94+Revenue!I95</f>
        <v>0</v>
      </c>
      <c r="E40" s="259">
        <f>IF(ISBLANK(D40),"  ",IF(F40&gt;0,D40/F40,IF(D40&gt;0,1,0)))</f>
        <v>0</v>
      </c>
      <c r="F40" s="247">
        <f t="shared" si="2"/>
        <v>0</v>
      </c>
      <c r="G40" s="261">
        <f>IF(ISBLANK(F40),"  ",IF(F81&gt;0,F40/F81,IF(F40&gt;0,1,0)))</f>
        <v>0</v>
      </c>
      <c r="H40" s="209">
        <f>Revenue!J94+Revenue!J95</f>
        <v>0</v>
      </c>
      <c r="I40" s="257">
        <f>IF(ISBLANK(H40),"  ",IF(L40&gt;0,H40/L40,IF(H40&gt;0,1,0)))</f>
        <v>0</v>
      </c>
      <c r="J40" s="262">
        <f>Revenue!K94+Revenue!K95</f>
        <v>0</v>
      </c>
      <c r="K40" s="259">
        <f>IF(ISBLANK(J40),"  ",IF(L40&gt;0,J40/L40,IF(J40&gt;0,1,0)))</f>
        <v>0</v>
      </c>
      <c r="L40" s="247">
        <f>J40+H40</f>
        <v>0</v>
      </c>
      <c r="M40" s="261">
        <f>IF(ISBLANK(L40),"  ",IF(L81&gt;0,L40/L81,IF(L40&gt;0,1,0)))</f>
        <v>0</v>
      </c>
    </row>
    <row r="41" spans="1:13" ht="15" customHeight="1" x14ac:dyDescent="0.25">
      <c r="A41" s="216" t="s">
        <v>157</v>
      </c>
      <c r="B41" s="265"/>
      <c r="C41" s="266" t="s">
        <v>117</v>
      </c>
      <c r="D41" s="262"/>
      <c r="E41" s="267" t="s">
        <v>117</v>
      </c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2">
      <c r="A42" s="264" t="s">
        <v>257</v>
      </c>
      <c r="B42" s="209">
        <f>Revenue!H96</f>
        <v>0</v>
      </c>
      <c r="C42" s="257">
        <f t="shared" si="0"/>
        <v>0</v>
      </c>
      <c r="D42" s="262">
        <f>Revenue!I96</f>
        <v>0</v>
      </c>
      <c r="E42" s="259">
        <f>IF(ISBLANK(D42),"  ",IF(F42&gt;0,D42/F42,IF(D42&gt;0,1,0)))</f>
        <v>0</v>
      </c>
      <c r="F42" s="247">
        <f t="shared" si="2"/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2">
      <c r="A43" s="264"/>
      <c r="B43" s="209"/>
      <c r="C43" s="257" t="str">
        <f t="shared" si="0"/>
        <v xml:space="preserve">  </v>
      </c>
      <c r="D43" s="262"/>
      <c r="E43" s="254" t="str">
        <f>IF(ISBLANK(D43),"  ",IF(F43&gt;0,D43/F43,IF(D43&gt;0,1,0)))</f>
        <v xml:space="preserve">  </v>
      </c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25">
      <c r="A44" s="216" t="s">
        <v>158</v>
      </c>
      <c r="B44" s="217">
        <f>SUM(B13,B14,B15,B40,B42,B43)</f>
        <v>15104149</v>
      </c>
      <c r="C44" s="269">
        <f t="shared" si="0"/>
        <v>1</v>
      </c>
      <c r="D44" s="217">
        <f>SUM(D13,D14,D15,D40,D42,D43)</f>
        <v>0</v>
      </c>
      <c r="E44" s="297">
        <f>IF(ISBLANK(D44),"  ",IF(F44&gt;0,D44/F44,IF(D44&gt;0,1,0)))</f>
        <v>0</v>
      </c>
      <c r="F44" s="217">
        <f>SUM(F13,F14,F15,F40,F42,F43)</f>
        <v>15104149</v>
      </c>
      <c r="G44" s="271">
        <f>IF(ISBLANK(F44),"  ",IF(F81&gt;0,F44/F81,IF(F44&gt;0,1,0)))</f>
        <v>0.16368758348076523</v>
      </c>
      <c r="H44" s="217">
        <f>SUM(H13,H14,H15,H40,H42,H43)</f>
        <v>14909489</v>
      </c>
      <c r="I44" s="269">
        <f>IF(ISBLANK(H44),"  ",IF(L44&gt;0,H44/L44,IF(H44&gt;0,1,0)))</f>
        <v>1</v>
      </c>
      <c r="J44" s="217">
        <f>SUM(J13,J14,J15,J40,J42,J43)</f>
        <v>0</v>
      </c>
      <c r="K44" s="270">
        <f>IF(ISBLANK(J44),"  ",IF(L44&gt;0,J44/L44,IF(J44&gt;0,1,0)))</f>
        <v>0</v>
      </c>
      <c r="L44" s="217">
        <f>SUM(L13,L14,L15,L40,L42,L43)</f>
        <v>14909489</v>
      </c>
      <c r="M44" s="271">
        <f>IF(ISBLANK(L44),"  ",IF(L81&gt;0,L44/L81,IF(L44&gt;0,1,0)))</f>
        <v>0.16089614085203566</v>
      </c>
    </row>
    <row r="45" spans="1:13" ht="15" customHeight="1" x14ac:dyDescent="0.25">
      <c r="A45" s="223" t="s">
        <v>205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2">
      <c r="A46" s="197" t="s">
        <v>206</v>
      </c>
      <c r="B46" s="136">
        <f>Revenue!H86</f>
        <v>0</v>
      </c>
      <c r="C46" s="252">
        <f t="shared" si="0"/>
        <v>0</v>
      </c>
      <c r="D46" s="258">
        <f>Revenue!I86</f>
        <v>0</v>
      </c>
      <c r="E46" s="254">
        <f t="shared" ref="E46:E52" si="19">IF(ISBLANK(D46),"  ",IF(F46&gt;0,D46/F46,IF(D46&gt;0,1,0)))</f>
        <v>0</v>
      </c>
      <c r="F46" s="137">
        <f>D46+B46</f>
        <v>0</v>
      </c>
      <c r="G46" s="256">
        <f>IF(ISBLANK(F46),"  ",IF(F81&gt;0,F46/D81,IF(F46&gt;0,1,0)))</f>
        <v>0</v>
      </c>
      <c r="H46" s="136">
        <f>Revenue!J86</f>
        <v>0</v>
      </c>
      <c r="I46" s="252">
        <f t="shared" ref="I46:I52" si="20">IF(ISBLANK(H46),"  ",IF(L46&gt;0,H46/L46,IF(H46&gt;0,1,0)))</f>
        <v>0</v>
      </c>
      <c r="J46" s="258">
        <f>Revenue!K86</f>
        <v>0</v>
      </c>
      <c r="K46" s="254">
        <f t="shared" ref="K46:K52" si="21">IF(ISBLANK(J46),"  ",IF(L46&gt;0,J46/L46,IF(J46&gt;0,1,0)))</f>
        <v>0</v>
      </c>
      <c r="L46" s="137">
        <f>J46+H46</f>
        <v>0</v>
      </c>
      <c r="M46" s="256">
        <f>IF(ISBLANK(L46),"  ",IF(L81&gt;0,L46/J81,IF(L46&gt;0,1,0)))</f>
        <v>0</v>
      </c>
    </row>
    <row r="47" spans="1:13" ht="15" customHeight="1" x14ac:dyDescent="0.2">
      <c r="A47" s="211" t="s">
        <v>207</v>
      </c>
      <c r="B47" s="209">
        <f>Revenue!H87</f>
        <v>0</v>
      </c>
      <c r="C47" s="257">
        <f t="shared" si="0"/>
        <v>0</v>
      </c>
      <c r="D47" s="262">
        <f>Revenue!I87</f>
        <v>0</v>
      </c>
      <c r="E47" s="259">
        <f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20"/>
        <v>0</v>
      </c>
      <c r="J47" s="262">
        <f>Revenue!K87</f>
        <v>0</v>
      </c>
      <c r="K47" s="259">
        <f t="shared" si="21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2">
      <c r="A48" s="197" t="s">
        <v>254</v>
      </c>
      <c r="B48" s="209">
        <f>Revenue!H88</f>
        <v>0</v>
      </c>
      <c r="C48" s="257">
        <f t="shared" si="0"/>
        <v>0</v>
      </c>
      <c r="D48" s="262">
        <f>Revenue!I88</f>
        <v>0</v>
      </c>
      <c r="E48" s="259">
        <f t="shared" si="19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20"/>
        <v>0</v>
      </c>
      <c r="J48" s="262">
        <f>Revenue!K88</f>
        <v>0</v>
      </c>
      <c r="K48" s="259">
        <f t="shared" si="21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2">
      <c r="A49" s="208" t="s">
        <v>208</v>
      </c>
      <c r="B49" s="209">
        <f>Revenue!H89</f>
        <v>0</v>
      </c>
      <c r="C49" s="257">
        <f t="shared" si="0"/>
        <v>0</v>
      </c>
      <c r="D49" s="262">
        <f>Revenue!I89</f>
        <v>0</v>
      </c>
      <c r="E49" s="259">
        <f t="shared" si="19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20"/>
        <v>0</v>
      </c>
      <c r="J49" s="262">
        <f>Revenue!K89</f>
        <v>0</v>
      </c>
      <c r="K49" s="259">
        <f t="shared" si="21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2">
      <c r="A50" s="211" t="s">
        <v>255</v>
      </c>
      <c r="B50" s="209">
        <f>Revenue!H91</f>
        <v>0</v>
      </c>
      <c r="C50" s="257">
        <f t="shared" si="0"/>
        <v>0</v>
      </c>
      <c r="D50" s="262">
        <f>Revenue!I91</f>
        <v>0</v>
      </c>
      <c r="E50" s="259">
        <f t="shared" si="19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20"/>
        <v>0</v>
      </c>
      <c r="J50" s="262">
        <f>Revenue!K91</f>
        <v>0</v>
      </c>
      <c r="K50" s="259">
        <f t="shared" si="21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25">
      <c r="A51" s="223" t="s">
        <v>209</v>
      </c>
      <c r="B51" s="217">
        <f>B50+B49+B48+B47+B46</f>
        <v>0</v>
      </c>
      <c r="C51" s="269">
        <f t="shared" si="0"/>
        <v>0</v>
      </c>
      <c r="D51" s="272">
        <f>D50+D49+D48+D47+D46</f>
        <v>0</v>
      </c>
      <c r="E51" s="270">
        <f t="shared" si="19"/>
        <v>0</v>
      </c>
      <c r="F51" s="273">
        <f>F50+F49+F48+F47+F46</f>
        <v>0</v>
      </c>
      <c r="G51" s="271">
        <f>IF(ISBLANK(F51),"  ",IF(F81&gt;0,F51/F81,IF(F51&gt;0,1,0)))</f>
        <v>0</v>
      </c>
      <c r="H51" s="217">
        <f>H50+H49+H48+H47+H46</f>
        <v>0</v>
      </c>
      <c r="I51" s="269">
        <f t="shared" si="20"/>
        <v>0</v>
      </c>
      <c r="J51" s="272">
        <f>J50+J49+J48+J47+J46</f>
        <v>0</v>
      </c>
      <c r="K51" s="270">
        <f t="shared" si="21"/>
        <v>0</v>
      </c>
      <c r="L51" s="273">
        <f>L50+L49+L48+L47+L46</f>
        <v>0</v>
      </c>
      <c r="M51" s="271">
        <f>IF(ISBLANK(L51),"  ",IF(L81&gt;0,L51/L81,IF(L51&gt;0,1,0)))</f>
        <v>0</v>
      </c>
    </row>
    <row r="52" spans="1:13" s="153" customFormat="1" ht="15" customHeight="1" x14ac:dyDescent="0.25">
      <c r="A52" s="222" t="s">
        <v>413</v>
      </c>
      <c r="B52" s="274">
        <f>Revenue!H108</f>
        <v>0</v>
      </c>
      <c r="C52" s="269">
        <f t="shared" si="0"/>
        <v>0</v>
      </c>
      <c r="D52" s="292">
        <f>Revenue!I108</f>
        <v>0</v>
      </c>
      <c r="E52" s="270">
        <f t="shared" si="19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20"/>
        <v>0</v>
      </c>
      <c r="J52" s="274">
        <f>Revenue!K108</f>
        <v>0</v>
      </c>
      <c r="K52" s="270">
        <f t="shared" si="21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25">
      <c r="A53" s="199" t="s">
        <v>211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2">
      <c r="A54" s="197" t="s">
        <v>243</v>
      </c>
      <c r="B54" s="276">
        <f>Revenue!H7</f>
        <v>52193627</v>
      </c>
      <c r="C54" s="252">
        <f t="shared" si="0"/>
        <v>1</v>
      </c>
      <c r="D54" s="258">
        <f>Revenue!I7</f>
        <v>0</v>
      </c>
      <c r="E54" s="254">
        <f t="shared" ref="E54:E72" si="22">IF(ISBLANK(D54),"  ",IF(F54&gt;0,D54/F54,IF(D54&gt;0,1,0)))</f>
        <v>0</v>
      </c>
      <c r="F54" s="280">
        <f t="shared" ref="F54:F59" si="23">D54+B54</f>
        <v>52193627</v>
      </c>
      <c r="G54" s="256">
        <f>IF(ISBLANK(F54),"  ",IF(F81&gt;0,F54/F81,IF(F54&gt;0,1,0)))</f>
        <v>0.56563588433392853</v>
      </c>
      <c r="H54" s="276">
        <f>Revenue!J7</f>
        <v>51946897</v>
      </c>
      <c r="I54" s="252">
        <f t="shared" ref="I54:I72" si="24">IF(ISBLANK(H54),"  ",IF(L54&gt;0,H54/L54,IF(H54&gt;0,1,0)))</f>
        <v>1</v>
      </c>
      <c r="J54" s="258">
        <f>Revenue!K7</f>
        <v>0</v>
      </c>
      <c r="K54" s="254">
        <f t="shared" ref="K54:K72" si="25">IF(ISBLANK(J54),"  ",IF(L54&gt;0,J54/L54,IF(J54&gt;0,1,0)))</f>
        <v>0</v>
      </c>
      <c r="L54" s="280">
        <f t="shared" ref="L54:L60" si="26">J54+H54</f>
        <v>51946897</v>
      </c>
      <c r="M54" s="256">
        <f>IF(ISBLANK(L54),"  ",IF(L81&gt;0,L54/L81,IF(L54&gt;0,1,0)))</f>
        <v>0.56058629886900813</v>
      </c>
    </row>
    <row r="55" spans="1:13" ht="15" customHeight="1" x14ac:dyDescent="0.2">
      <c r="A55" s="208" t="s">
        <v>244</v>
      </c>
      <c r="B55" s="224">
        <f>Revenue!H19</f>
        <v>97000</v>
      </c>
      <c r="C55" s="257">
        <f t="shared" si="0"/>
        <v>1</v>
      </c>
      <c r="D55" s="262">
        <f>Revenue!I19</f>
        <v>0</v>
      </c>
      <c r="E55" s="259">
        <f t="shared" si="22"/>
        <v>0</v>
      </c>
      <c r="F55" s="281">
        <f t="shared" si="23"/>
        <v>97000</v>
      </c>
      <c r="G55" s="261">
        <f>IF(ISBLANK(F55),"  ",IF(F81&gt;0,F55/F81,IF(F55&gt;0,1,0)))</f>
        <v>1.0512141794704374E-3</v>
      </c>
      <c r="H55" s="224">
        <f>Revenue!J19</f>
        <v>105000</v>
      </c>
      <c r="I55" s="257">
        <f t="shared" si="24"/>
        <v>1</v>
      </c>
      <c r="J55" s="262">
        <f>Revenue!K19</f>
        <v>0</v>
      </c>
      <c r="K55" s="259">
        <f t="shared" si="25"/>
        <v>0</v>
      </c>
      <c r="L55" s="281">
        <f t="shared" si="26"/>
        <v>105000</v>
      </c>
      <c r="M55" s="261">
        <f>IF(ISBLANK(L55),"  ",IF(L81&gt;0,L55/L81,IF(L55&gt;0,1,0)))</f>
        <v>1.1331102487458654E-3</v>
      </c>
    </row>
    <row r="56" spans="1:13" ht="15" customHeight="1" x14ac:dyDescent="0.2">
      <c r="A56" s="282" t="s">
        <v>245</v>
      </c>
      <c r="B56" s="283">
        <f>Revenue!H9</f>
        <v>1946000</v>
      </c>
      <c r="C56" s="257">
        <f t="shared" si="0"/>
        <v>1</v>
      </c>
      <c r="D56" s="284">
        <f>Revenue!I9</f>
        <v>0</v>
      </c>
      <c r="E56" s="259">
        <f t="shared" si="22"/>
        <v>0</v>
      </c>
      <c r="F56" s="285">
        <f t="shared" si="23"/>
        <v>1946000</v>
      </c>
      <c r="G56" s="261">
        <f>IF(ISBLANK(F56),"  ",IF(F81&gt;0,F56/F81,IF(F56&gt;0,1,0)))</f>
        <v>2.1089307146901763E-2</v>
      </c>
      <c r="H56" s="283">
        <f>Revenue!J9</f>
        <v>2080000</v>
      </c>
      <c r="I56" s="257">
        <f t="shared" si="24"/>
        <v>1</v>
      </c>
      <c r="J56" s="284">
        <f>Revenue!K9</f>
        <v>0</v>
      </c>
      <c r="K56" s="259">
        <f t="shared" si="25"/>
        <v>0</v>
      </c>
      <c r="L56" s="285">
        <f t="shared" si="26"/>
        <v>2080000</v>
      </c>
      <c r="M56" s="261">
        <f>IF(ISBLANK(L56),"  ",IF(L81&gt;0,L56/L81,IF(L56&gt;0,1,0)))</f>
        <v>2.244637445134667E-2</v>
      </c>
    </row>
    <row r="57" spans="1:13" ht="15" customHeight="1" x14ac:dyDescent="0.2">
      <c r="A57" s="282" t="s">
        <v>246</v>
      </c>
      <c r="B57" s="283">
        <f>Revenue!H10</f>
        <v>809000</v>
      </c>
      <c r="C57" s="257">
        <f t="shared" si="0"/>
        <v>1</v>
      </c>
      <c r="D57" s="284">
        <f>Revenue!I10</f>
        <v>0</v>
      </c>
      <c r="E57" s="259">
        <f t="shared" si="22"/>
        <v>0</v>
      </c>
      <c r="F57" s="285">
        <f t="shared" si="23"/>
        <v>809000</v>
      </c>
      <c r="G57" s="261">
        <f>IF(ISBLANK(F57),"  ",IF(F81&gt;0,F57/F81,IF(F57&gt;0,1,0)))</f>
        <v>8.7673430019750906E-3</v>
      </c>
      <c r="H57" s="283">
        <f>Revenue!J10</f>
        <v>850000</v>
      </c>
      <c r="I57" s="257">
        <f t="shared" si="24"/>
        <v>1</v>
      </c>
      <c r="J57" s="284">
        <f>Revenue!K10</f>
        <v>0</v>
      </c>
      <c r="K57" s="259">
        <f t="shared" si="25"/>
        <v>0</v>
      </c>
      <c r="L57" s="285">
        <f t="shared" si="26"/>
        <v>850000</v>
      </c>
      <c r="M57" s="261">
        <f>IF(ISBLANK(L57),"  ",IF(L81&gt;0,L57/L81,IF(L57&gt;0,1,0)))</f>
        <v>9.1727972517522439E-3</v>
      </c>
    </row>
    <row r="58" spans="1:13" ht="15" customHeight="1" x14ac:dyDescent="0.2">
      <c r="A58" s="282" t="s">
        <v>412</v>
      </c>
      <c r="B58" s="283">
        <v>0</v>
      </c>
      <c r="C58" s="257">
        <f>IF(ISBLANK(B58),"  ",IF(F58&gt;0,B58/F58,IF(B58&gt;0,1,0)))</f>
        <v>0</v>
      </c>
      <c r="D58" s="284">
        <f>Athletics!V13</f>
        <v>2058748</v>
      </c>
      <c r="E58" s="259">
        <f>IF(ISBLANK(D58),"  ",IF(F58&gt;0,D58/F58,IF(D58&gt;0,1,0)))</f>
        <v>1</v>
      </c>
      <c r="F58" s="285">
        <f t="shared" si="23"/>
        <v>2058748</v>
      </c>
      <c r="G58" s="261">
        <f>IF(ISBLANK(F58),"  ",IF(F83&gt;0,F58/F83,IF(F58&gt;0,1,0)))</f>
        <v>1</v>
      </c>
      <c r="H58" s="283">
        <v>0</v>
      </c>
      <c r="I58" s="257">
        <f>IF(ISBLANK(H58),"  ",IF(L58&gt;0,H58/L58,IF(H58&gt;0,1,0)))</f>
        <v>0</v>
      </c>
      <c r="J58" s="284">
        <f>Athletics!W13</f>
        <v>2162640</v>
      </c>
      <c r="K58" s="259">
        <f>IF(ISBLANK(J58),"  ",IF(L58&gt;0,J58/L58,IF(J58&gt;0,1,0)))</f>
        <v>1</v>
      </c>
      <c r="L58" s="285">
        <f t="shared" si="26"/>
        <v>2162640</v>
      </c>
      <c r="M58" s="261">
        <f>IF(ISBLANK(L58),"  ",IF(L83&gt;0,L58/L83,IF(L58&gt;0,1,0)))</f>
        <v>1</v>
      </c>
    </row>
    <row r="59" spans="1:13" ht="15" customHeight="1" x14ac:dyDescent="0.2">
      <c r="A59" s="208" t="s">
        <v>253</v>
      </c>
      <c r="B59" s="224">
        <f>Revenue!H11+Revenue!H12+Revenue!H14+Revenue!H15+Revenue!H17+Revenue!H18+Revenue!H22+Revenue!H23+Revenue!H13+Revenue!H16</f>
        <v>750900</v>
      </c>
      <c r="C59" s="257">
        <f t="shared" si="0"/>
        <v>0.10165292612597977</v>
      </c>
      <c r="D59" s="262">
        <f>Revenue!I11+Revenue!I12+Revenue!I14+Revenue!I15+Revenue!I17+Revenue!I18+Revenue!I22+Revenue!I23+Revenue!I13+Revenue!I16</f>
        <v>6636000</v>
      </c>
      <c r="E59" s="259">
        <f t="shared" si="22"/>
        <v>0.89834707387402024</v>
      </c>
      <c r="F59" s="281">
        <f t="shared" si="23"/>
        <v>7386900</v>
      </c>
      <c r="G59" s="261">
        <f>IF(ISBLANK(F59),"  ",IF(F81&gt;0,F59/F81,IF(F59&gt;0,1,0)))</f>
        <v>8.0053752807527565E-2</v>
      </c>
      <c r="H59" s="224">
        <f>Revenue!J11+Revenue!J12+Revenue!J14+Revenue!J15+Revenue!J17+Revenue!J18+Revenue!J22+Revenue!J23+Revenue!J13+Revenue!J16</f>
        <v>728000</v>
      </c>
      <c r="I59" s="257">
        <f t="shared" si="24"/>
        <v>0.10157667085251849</v>
      </c>
      <c r="J59" s="262">
        <f>Revenue!K11+Revenue!K12+Revenue!K14+Revenue!K15+Revenue!K17+Revenue!K18+Revenue!K22+Revenue!K23+Revenue!K13+Revenue!K16</f>
        <v>6439000</v>
      </c>
      <c r="K59" s="259">
        <f t="shared" si="25"/>
        <v>0.89842332914748146</v>
      </c>
      <c r="L59" s="281">
        <f t="shared" si="26"/>
        <v>7167000</v>
      </c>
      <c r="M59" s="261">
        <f>IF(ISBLANK(L59),"  ",IF(L81&gt;0,L59/L81,IF(L59&gt;0,1,0)))</f>
        <v>7.7342868121539218E-2</v>
      </c>
    </row>
    <row r="60" spans="1:13" s="153" customFormat="1" ht="15" customHeight="1" x14ac:dyDescent="0.25">
      <c r="A60" s="222" t="s">
        <v>216</v>
      </c>
      <c r="B60" s="227">
        <f>B59+B57+B56+B55+B54</f>
        <v>55796527</v>
      </c>
      <c r="C60" s="269">
        <f t="shared" si="0"/>
        <v>0.86517946807533264</v>
      </c>
      <c r="D60" s="272">
        <f>D59+D57+D56+D55+D54+D58</f>
        <v>8694748</v>
      </c>
      <c r="E60" s="270">
        <f t="shared" si="22"/>
        <v>0.13482053192466734</v>
      </c>
      <c r="F60" s="286">
        <f>F59+F57+F56+F55+F54+F58</f>
        <v>64491275</v>
      </c>
      <c r="G60" s="271">
        <f>IF(ISBLANK(F60),"  ",IF(F81&gt;0,F60/F81,IF(F60&gt;0,1,0)))</f>
        <v>0.69890868796007555</v>
      </c>
      <c r="H60" s="227">
        <f>H59+H57+H56+H55+H54</f>
        <v>55709897</v>
      </c>
      <c r="I60" s="269">
        <f t="shared" si="24"/>
        <v>0.8662504365274305</v>
      </c>
      <c r="J60" s="272">
        <f>J59+J57+J56+J55+J54+J58</f>
        <v>8601640</v>
      </c>
      <c r="K60" s="270">
        <f t="shared" si="25"/>
        <v>0.13374956347256947</v>
      </c>
      <c r="L60" s="281">
        <f t="shared" si="26"/>
        <v>64311537</v>
      </c>
      <c r="M60" s="271">
        <f>IF(ISBLANK(L60),"  ",IF(L81&gt;0,L60/L81,IF(L60&gt;0,1,0)))</f>
        <v>0.69401963511713272</v>
      </c>
    </row>
    <row r="61" spans="1:13" ht="15" customHeight="1" x14ac:dyDescent="0.2">
      <c r="A61" s="251" t="s">
        <v>217</v>
      </c>
      <c r="B61" s="287">
        <f>Revenue!H26</f>
        <v>0</v>
      </c>
      <c r="C61" s="257">
        <f t="shared" si="0"/>
        <v>0</v>
      </c>
      <c r="D61" s="288">
        <f>Revenue!I26</f>
        <v>0</v>
      </c>
      <c r="E61" s="259">
        <f t="shared" si="22"/>
        <v>0</v>
      </c>
      <c r="F61" s="289">
        <f t="shared" ref="F61:F70" si="27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4"/>
        <v>0</v>
      </c>
      <c r="J61" s="288">
        <f>Revenue!K26</f>
        <v>0</v>
      </c>
      <c r="K61" s="259">
        <f t="shared" si="25"/>
        <v>0</v>
      </c>
      <c r="L61" s="289">
        <f t="shared" ref="L61:L71" si="28">J61+H61</f>
        <v>0</v>
      </c>
      <c r="M61" s="261">
        <f>IF(ISBLANK(L61),"  ",IF(L81&gt;0,L61/L81,IF(L61&gt;0,1,0)))</f>
        <v>0</v>
      </c>
    </row>
    <row r="62" spans="1:13" ht="15" customHeight="1" x14ac:dyDescent="0.2">
      <c r="A62" s="290" t="s">
        <v>247</v>
      </c>
      <c r="B62" s="209">
        <f>Revenue!H27</f>
        <v>0</v>
      </c>
      <c r="C62" s="257">
        <f t="shared" si="0"/>
        <v>0</v>
      </c>
      <c r="D62" s="262">
        <f>Revenue!I27</f>
        <v>0</v>
      </c>
      <c r="E62" s="259">
        <f t="shared" si="22"/>
        <v>0</v>
      </c>
      <c r="F62" s="247">
        <f t="shared" si="27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4"/>
        <v>0</v>
      </c>
      <c r="J62" s="262">
        <f>Revenue!K27</f>
        <v>0</v>
      </c>
      <c r="K62" s="259">
        <f t="shared" si="25"/>
        <v>0</v>
      </c>
      <c r="L62" s="247">
        <f t="shared" si="28"/>
        <v>0</v>
      </c>
      <c r="M62" s="261">
        <f>IF(ISBLANK(L62),"  ",IF(L81&gt;0,L62/L81,IF(L62&gt;0,1,0)))</f>
        <v>0</v>
      </c>
    </row>
    <row r="63" spans="1:13" ht="15" customHeight="1" x14ac:dyDescent="0.2">
      <c r="A63" s="197" t="s">
        <v>218</v>
      </c>
      <c r="B63" s="209">
        <f>Revenue!H28</f>
        <v>185000</v>
      </c>
      <c r="C63" s="257">
        <f t="shared" si="0"/>
        <v>1</v>
      </c>
      <c r="D63" s="262">
        <f>Revenue!I28</f>
        <v>0</v>
      </c>
      <c r="E63" s="259">
        <f t="shared" si="22"/>
        <v>0</v>
      </c>
      <c r="F63" s="247">
        <f t="shared" si="27"/>
        <v>185000</v>
      </c>
      <c r="G63" s="261">
        <f>IF(ISBLANK(F63),"  ",IF(F81&gt;0,F63/F81,IF(F63&gt;0,1,0)))</f>
        <v>2.0048930227013497E-3</v>
      </c>
      <c r="H63" s="209">
        <f>Revenue!J28</f>
        <v>250000</v>
      </c>
      <c r="I63" s="257">
        <f t="shared" si="24"/>
        <v>1</v>
      </c>
      <c r="J63" s="262">
        <f>Revenue!K28</f>
        <v>0</v>
      </c>
      <c r="K63" s="259">
        <f t="shared" si="25"/>
        <v>0</v>
      </c>
      <c r="L63" s="247">
        <f t="shared" si="28"/>
        <v>250000</v>
      </c>
      <c r="M63" s="261">
        <f>IF(ISBLANK(L63),"  ",IF(L81&gt;0,L63/L81,IF(L63&gt;0,1,0)))</f>
        <v>2.6978815446330132E-3</v>
      </c>
    </row>
    <row r="64" spans="1:13" ht="15" customHeight="1" x14ac:dyDescent="0.2">
      <c r="A64" s="211" t="s">
        <v>219</v>
      </c>
      <c r="B64" s="209">
        <f>Revenue!H73</f>
        <v>0</v>
      </c>
      <c r="C64" s="257">
        <f t="shared" si="0"/>
        <v>0</v>
      </c>
      <c r="D64" s="262">
        <f>Revenue!I73</f>
        <v>940000</v>
      </c>
      <c r="E64" s="259">
        <f t="shared" si="22"/>
        <v>1</v>
      </c>
      <c r="F64" s="247">
        <f t="shared" si="27"/>
        <v>940000</v>
      </c>
      <c r="G64" s="261">
        <f>IF(ISBLANK(F64),"  ",IF(F81&gt;0,F64/F81,IF(F64&gt;0,1,0)))</f>
        <v>1.018702400723929E-2</v>
      </c>
      <c r="H64" s="209">
        <f>Revenue!J73</f>
        <v>0</v>
      </c>
      <c r="I64" s="257">
        <f t="shared" si="24"/>
        <v>0</v>
      </c>
      <c r="J64" s="262">
        <f>Revenue!K73</f>
        <v>722000</v>
      </c>
      <c r="K64" s="259">
        <f t="shared" si="25"/>
        <v>1</v>
      </c>
      <c r="L64" s="247">
        <f t="shared" si="28"/>
        <v>722000</v>
      </c>
      <c r="M64" s="261">
        <f>IF(ISBLANK(L64),"  ",IF(L81&gt;0,L64/L81,IF(L64&gt;0,1,0)))</f>
        <v>7.7914819009001421E-3</v>
      </c>
    </row>
    <row r="65" spans="1:13" ht="15" customHeight="1" x14ac:dyDescent="0.2">
      <c r="A65" s="290" t="s">
        <v>220</v>
      </c>
      <c r="B65" s="209">
        <f>Revenue!H29</f>
        <v>0</v>
      </c>
      <c r="C65" s="257">
        <f t="shared" si="0"/>
        <v>0</v>
      </c>
      <c r="D65" s="262">
        <f>Revenue!I29</f>
        <v>0</v>
      </c>
      <c r="E65" s="259">
        <f t="shared" si="22"/>
        <v>0</v>
      </c>
      <c r="F65" s="247">
        <f t="shared" si="27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4"/>
        <v>0</v>
      </c>
      <c r="J65" s="262">
        <f>Revenue!K29</f>
        <v>0</v>
      </c>
      <c r="K65" s="259">
        <f t="shared" si="25"/>
        <v>0</v>
      </c>
      <c r="L65" s="247">
        <f t="shared" si="28"/>
        <v>0</v>
      </c>
      <c r="M65" s="261">
        <f>IF(ISBLANK(L65),"  ",IF(L81&gt;0,L65/L81,IF(L65&gt;0,1,0)))</f>
        <v>0</v>
      </c>
    </row>
    <row r="66" spans="1:13" ht="15" customHeight="1" x14ac:dyDescent="0.2">
      <c r="A66" s="290" t="s">
        <v>221</v>
      </c>
      <c r="B66" s="209">
        <v>0</v>
      </c>
      <c r="C66" s="257">
        <f t="shared" si="0"/>
        <v>0</v>
      </c>
      <c r="D66" s="262">
        <f>Athletics!V24-Athletics!V21-Athletics!V13-Athletics!V23</f>
        <v>128750</v>
      </c>
      <c r="E66" s="259">
        <f t="shared" si="22"/>
        <v>1</v>
      </c>
      <c r="F66" s="247">
        <f t="shared" si="27"/>
        <v>128750</v>
      </c>
      <c r="G66" s="261">
        <f>IF(ISBLANK(F66),"  ",IF(F81&gt;0,F66/F81,IF(F66&gt;0,1,0)))</f>
        <v>1.3952971712043176E-3</v>
      </c>
      <c r="H66" s="209">
        <v>0</v>
      </c>
      <c r="I66" s="257">
        <f t="shared" si="24"/>
        <v>0</v>
      </c>
      <c r="J66" s="262">
        <f>Athletics!W24-Athletics!W21-Athletics!W13-Athletics!W23</f>
        <v>108750</v>
      </c>
      <c r="K66" s="259">
        <f t="shared" si="25"/>
        <v>1</v>
      </c>
      <c r="L66" s="247">
        <f t="shared" si="28"/>
        <v>108750</v>
      </c>
      <c r="M66" s="261">
        <f>IF(ISBLANK(L66),"  ",IF(L81&gt;0,L66/L81,IF(L66&gt;0,1,0)))</f>
        <v>1.1735784719153607E-3</v>
      </c>
    </row>
    <row r="67" spans="1:13" ht="15" customHeight="1" x14ac:dyDescent="0.2">
      <c r="A67" s="251" t="s">
        <v>248</v>
      </c>
      <c r="B67" s="209">
        <f>Revenue!H84</f>
        <v>0</v>
      </c>
      <c r="C67" s="257">
        <f t="shared" si="0"/>
        <v>0</v>
      </c>
      <c r="D67" s="262">
        <f>Revenue!I84</f>
        <v>3534206</v>
      </c>
      <c r="E67" s="259">
        <f t="shared" si="22"/>
        <v>1</v>
      </c>
      <c r="F67" s="247">
        <f t="shared" si="27"/>
        <v>3534206</v>
      </c>
      <c r="G67" s="261">
        <f>IF(ISBLANK(F67),"  ",IF(F81&gt;0,F67/F81,IF(F67&gt;0,1,0)))</f>
        <v>3.8301107838860787E-2</v>
      </c>
      <c r="H67" s="209">
        <f>Revenue!J84</f>
        <v>0</v>
      </c>
      <c r="I67" s="257">
        <f t="shared" si="24"/>
        <v>0</v>
      </c>
      <c r="J67" s="262">
        <f>Revenue!K84</f>
        <v>3784023</v>
      </c>
      <c r="K67" s="259">
        <f t="shared" si="25"/>
        <v>1</v>
      </c>
      <c r="L67" s="247">
        <f t="shared" si="28"/>
        <v>3784023</v>
      </c>
      <c r="M67" s="261">
        <f>IF(ISBLANK(L67),"  ",IF(L81&gt;0,L67/L81,IF(L67&gt;0,1,0)))</f>
        <v>4.0835383264667395E-2</v>
      </c>
    </row>
    <row r="68" spans="1:13" ht="15" customHeight="1" x14ac:dyDescent="0.2">
      <c r="A68" s="251" t="s">
        <v>249</v>
      </c>
      <c r="B68" s="209">
        <f>Revenue!H78</f>
        <v>0</v>
      </c>
      <c r="C68" s="257">
        <f t="shared" si="0"/>
        <v>0</v>
      </c>
      <c r="D68" s="262">
        <f>Revenue!I78</f>
        <v>0</v>
      </c>
      <c r="E68" s="259">
        <f t="shared" si="22"/>
        <v>0</v>
      </c>
      <c r="F68" s="247">
        <f t="shared" si="27"/>
        <v>0</v>
      </c>
      <c r="G68" s="261">
        <f>IF(ISBLANK(F68),"  ",IF(F81&gt;0,F68/F81,IF(F68&gt;0,1,0)))</f>
        <v>0</v>
      </c>
      <c r="H68" s="209">
        <f>Revenue!J78</f>
        <v>0</v>
      </c>
      <c r="I68" s="257">
        <f t="shared" si="24"/>
        <v>0</v>
      </c>
      <c r="J68" s="262">
        <f>Revenue!K78</f>
        <v>0</v>
      </c>
      <c r="K68" s="259">
        <f t="shared" si="25"/>
        <v>0</v>
      </c>
      <c r="L68" s="247">
        <f t="shared" si="28"/>
        <v>0</v>
      </c>
      <c r="M68" s="261">
        <f>IF(ISBLANK(L68),"  ",IF(L81&gt;0,L68/L81,IF(L68&gt;0,1,0)))</f>
        <v>0</v>
      </c>
    </row>
    <row r="69" spans="1:13" ht="15" customHeight="1" x14ac:dyDescent="0.2">
      <c r="A69" s="197" t="s">
        <v>250</v>
      </c>
      <c r="B69" s="209">
        <f>Revenue!H75+Revenue!H74</f>
        <v>0</v>
      </c>
      <c r="C69" s="257">
        <f t="shared" si="0"/>
        <v>0</v>
      </c>
      <c r="D69" s="262">
        <f>Revenue!I75+Revenue!I74</f>
        <v>1443000</v>
      </c>
      <c r="E69" s="259">
        <f t="shared" si="22"/>
        <v>1</v>
      </c>
      <c r="F69" s="247">
        <f t="shared" si="27"/>
        <v>1443000</v>
      </c>
      <c r="G69" s="261">
        <f>IF(ISBLANK(F69),"  ",IF(F81&gt;0,F69/F81,IF(F69&gt;0,1,0)))</f>
        <v>1.5638165577070526E-2</v>
      </c>
      <c r="H69" s="209">
        <f>Revenue!J75+Revenue!J74</f>
        <v>0</v>
      </c>
      <c r="I69" s="257">
        <f t="shared" si="24"/>
        <v>0</v>
      </c>
      <c r="J69" s="262">
        <f>Revenue!K75+Revenue!K74</f>
        <v>1245000</v>
      </c>
      <c r="K69" s="259">
        <f t="shared" si="25"/>
        <v>1</v>
      </c>
      <c r="L69" s="247">
        <f t="shared" si="28"/>
        <v>1245000</v>
      </c>
      <c r="M69" s="261">
        <f>IF(ISBLANK(L69),"  ",IF(L81&gt;0,L69/L81,IF(L69&gt;0,1,0)))</f>
        <v>1.3435450092272405E-2</v>
      </c>
    </row>
    <row r="70" spans="1:13" ht="15" customHeight="1" x14ac:dyDescent="0.2">
      <c r="A70" s="211" t="s">
        <v>222</v>
      </c>
      <c r="B70" s="209">
        <f>Revenue!H30</f>
        <v>12870</v>
      </c>
      <c r="C70" s="257">
        <f t="shared" si="0"/>
        <v>1.0111008979707275E-2</v>
      </c>
      <c r="D70" s="262">
        <f>Revenue!I30</f>
        <v>1260000</v>
      </c>
      <c r="E70" s="259">
        <f t="shared" si="22"/>
        <v>0.98988899102029271</v>
      </c>
      <c r="F70" s="247">
        <f t="shared" si="27"/>
        <v>1272870</v>
      </c>
      <c r="G70" s="261">
        <f>IF(ISBLANK(F70),"  ",IF(F81&gt;0,F70/F81,IF(F70&gt;0,1,0)))</f>
        <v>1.3794422604356036E-2</v>
      </c>
      <c r="H70" s="209">
        <f>Revenue!J30</f>
        <v>34500</v>
      </c>
      <c r="I70" s="257">
        <f t="shared" si="24"/>
        <v>2.0603165123917588E-2</v>
      </c>
      <c r="J70" s="262">
        <f>Revenue!K30</f>
        <v>1640000</v>
      </c>
      <c r="K70" s="259">
        <f t="shared" si="25"/>
        <v>0.97939683487608242</v>
      </c>
      <c r="L70" s="247">
        <f t="shared" si="28"/>
        <v>1674500</v>
      </c>
      <c r="M70" s="261">
        <f>IF(ISBLANK(L70),"  ",IF(L81&gt;0,L70/L81,IF(L70&gt;0,1,0)))</f>
        <v>1.8070410585951921E-2</v>
      </c>
    </row>
    <row r="71" spans="1:13" ht="15" customHeight="1" x14ac:dyDescent="0.2">
      <c r="A71" s="251" t="s">
        <v>532</v>
      </c>
      <c r="B71" s="209">
        <f>Revenue!H31</f>
        <v>0</v>
      </c>
      <c r="C71" s="257">
        <f t="shared" si="0"/>
        <v>0</v>
      </c>
      <c r="D71" s="262">
        <f>Revenue!I31</f>
        <v>0</v>
      </c>
      <c r="E71" s="259">
        <f t="shared" si="22"/>
        <v>0</v>
      </c>
      <c r="F71" s="247">
        <f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si="24"/>
        <v>0</v>
      </c>
      <c r="J71" s="262">
        <f>Revenue!K31</f>
        <v>0</v>
      </c>
      <c r="K71" s="259">
        <f t="shared" si="25"/>
        <v>0</v>
      </c>
      <c r="L71" s="247">
        <f t="shared" si="28"/>
        <v>0</v>
      </c>
      <c r="M71" s="261"/>
    </row>
    <row r="72" spans="1:13" s="153" customFormat="1" ht="15" customHeight="1" x14ac:dyDescent="0.25">
      <c r="A72" s="228" t="s">
        <v>223</v>
      </c>
      <c r="B72" s="217">
        <f>B60+SUM(B61:B71)</f>
        <v>55994397</v>
      </c>
      <c r="C72" s="269">
        <f t="shared" si="0"/>
        <v>0.77775287793540282</v>
      </c>
      <c r="D72" s="272">
        <f>D60+SUM(D61:D71)</f>
        <v>16000704</v>
      </c>
      <c r="E72" s="270">
        <f t="shared" si="22"/>
        <v>0.22224712206459715</v>
      </c>
      <c r="F72" s="217">
        <f>F60+SUM(F61:F71)</f>
        <v>71995101</v>
      </c>
      <c r="G72" s="271">
        <f>IF(ISBLANK(F72),"  ",IF(F81&gt;0,F72/F81,IF(F72&gt;0,1,0)))</f>
        <v>0.78022959818150783</v>
      </c>
      <c r="H72" s="217">
        <f>H60+SUM(H61:H71)</f>
        <v>55994397</v>
      </c>
      <c r="I72" s="269">
        <f t="shared" si="24"/>
        <v>0.7766664525996726</v>
      </c>
      <c r="J72" s="272">
        <f>J60+SUM(J61:J71)</f>
        <v>16101413</v>
      </c>
      <c r="K72" s="270">
        <f t="shared" si="25"/>
        <v>0.22333354740032743</v>
      </c>
      <c r="L72" s="217">
        <f>L60+SUM(L61:L71)</f>
        <v>72095810</v>
      </c>
      <c r="M72" s="271">
        <f>IF(ISBLANK(L72),"  ",IF(L81&gt;0,L72/L81,IF(L72&gt;0,1,0)))</f>
        <v>0.77802382097747291</v>
      </c>
    </row>
    <row r="73" spans="1:13" ht="15" customHeight="1" x14ac:dyDescent="0.25">
      <c r="A73" s="199" t="s">
        <v>224</v>
      </c>
      <c r="B73" s="224"/>
      <c r="C73" s="266" t="s">
        <v>117</v>
      </c>
      <c r="D73" s="262"/>
      <c r="E73" s="267" t="s">
        <v>117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2">
      <c r="A74" s="197" t="s">
        <v>225</v>
      </c>
      <c r="B74" s="136">
        <f>Revenue!H64</f>
        <v>0</v>
      </c>
      <c r="C74" s="252">
        <f t="shared" si="0"/>
        <v>0</v>
      </c>
      <c r="D74" s="258">
        <f>Revenue!I64</f>
        <v>0</v>
      </c>
      <c r="E74" s="254">
        <f>IF(ISBLANK(D74),"  ",IF(F74&gt;0,D74/F74,IF(D74&gt;0,1,0)))</f>
        <v>0</v>
      </c>
      <c r="F74" s="137">
        <f>D74+B74</f>
        <v>0</v>
      </c>
      <c r="G74" s="256">
        <f>IF(ISBLANK(F74),"  ",IF(F81&gt;0,F74/F81,IF(F74&gt;0,1,0)))</f>
        <v>0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0</v>
      </c>
      <c r="K74" s="254">
        <f>IF(ISBLANK(J74),"  ",IF(L74&gt;0,J74/L74,IF(J74&gt;0,1,0)))</f>
        <v>0</v>
      </c>
      <c r="L74" s="137">
        <f>J74+H74</f>
        <v>0</v>
      </c>
      <c r="M74" s="256">
        <f>IF(ISBLANK(L74),"  ",IF(L81&gt;0,L74/L81,IF(L74&gt;0,1,0)))</f>
        <v>0</v>
      </c>
    </row>
    <row r="75" spans="1:13" ht="15" customHeight="1" x14ac:dyDescent="0.2">
      <c r="A75" s="208" t="s">
        <v>226</v>
      </c>
      <c r="B75" s="209">
        <f>Revenue!H65</f>
        <v>0</v>
      </c>
      <c r="C75" s="257">
        <f t="shared" si="0"/>
        <v>0</v>
      </c>
      <c r="D75" s="262">
        <f>Revenue!I65</f>
        <v>0</v>
      </c>
      <c r="E75" s="259">
        <f>IF(ISBLANK(D75),"  ",IF(F75&gt;0,D75/F75,IF(D75&gt;0,1,0)))</f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25">
      <c r="A76" s="223" t="s">
        <v>227</v>
      </c>
      <c r="B76" s="224"/>
      <c r="C76" s="266" t="s">
        <v>117</v>
      </c>
      <c r="D76" s="262"/>
      <c r="E76" s="267" t="s">
        <v>117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">
      <c r="A77" s="197" t="s">
        <v>228</v>
      </c>
      <c r="B77" s="136">
        <f>Revenue!H66</f>
        <v>0</v>
      </c>
      <c r="C77" s="252">
        <f t="shared" si="0"/>
        <v>0</v>
      </c>
      <c r="D77" s="258">
        <f>Revenue!I66</f>
        <v>4900000</v>
      </c>
      <c r="E77" s="254">
        <f>IF(ISBLANK(D77),"  ",IF(F77&gt;0,D77/F77,IF(D77&gt;0,1,0)))</f>
        <v>1</v>
      </c>
      <c r="F77" s="137">
        <f>D77+B77</f>
        <v>4900000</v>
      </c>
      <c r="G77" s="256">
        <f>IF(ISBLANK(F77),"  ",IF(F81&gt;0,F77/F81,IF(F77&gt;0,1,0)))</f>
        <v>5.3102571952630337E-2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5290000</v>
      </c>
      <c r="K77" s="254">
        <f>IF(ISBLANK(J77),"  ",IF(L77&gt;0,J77/L77,IF(J77&gt;0,1,0)))</f>
        <v>1</v>
      </c>
      <c r="L77" s="137">
        <f>J77+H77</f>
        <v>5290000</v>
      </c>
      <c r="M77" s="256">
        <f>IF(ISBLANK(L77),"  ",IF(L81&gt;0,L77/L81,IF(L77&gt;0,1,0)))</f>
        <v>5.7087173484434553E-2</v>
      </c>
    </row>
    <row r="78" spans="1:13" ht="15" customHeight="1" x14ac:dyDescent="0.2">
      <c r="A78" s="208" t="s">
        <v>252</v>
      </c>
      <c r="B78" s="209">
        <f>Revenue!H67+Revenue!H72</f>
        <v>0</v>
      </c>
      <c r="C78" s="257">
        <f t="shared" si="0"/>
        <v>0</v>
      </c>
      <c r="D78" s="262">
        <f>Revenue!I67+Revenue!I72</f>
        <v>275000</v>
      </c>
      <c r="E78" s="259">
        <f>IF(ISBLANK(D78),"  ",IF(F78&gt;0,D78/F78,IF(D78&gt;0,1,0)))</f>
        <v>1</v>
      </c>
      <c r="F78" s="247">
        <f>D78+B78</f>
        <v>275000</v>
      </c>
      <c r="G78" s="261">
        <f>IF(ISBLANK(F78),"  ",IF(F81&gt;0,F78/F81,IF(F78&gt;0,1,0)))</f>
        <v>2.9802463850966006E-3</v>
      </c>
      <c r="H78" s="209">
        <f>Revenue!J67+Revenue!J72</f>
        <v>0</v>
      </c>
      <c r="I78" s="257">
        <f>IF(ISBLANK(H78),"  ",IF(L78&gt;0,H78/L78,IF(H78&gt;0,1,0)))</f>
        <v>0</v>
      </c>
      <c r="J78" s="262">
        <f>Revenue!K67+Revenue!K72</f>
        <v>370000</v>
      </c>
      <c r="K78" s="259">
        <f>IF(ISBLANK(J78),"  ",IF(L78&gt;0,J78/L78,IF(J78&gt;0,1,0)))</f>
        <v>1</v>
      </c>
      <c r="L78" s="247">
        <f>J78+H78</f>
        <v>370000</v>
      </c>
      <c r="M78" s="261">
        <f>IF(ISBLANK(L78),"  ",IF(L81&gt;0,L78/L81,IF(L78&gt;0,1,0)))</f>
        <v>3.9928646860568594E-3</v>
      </c>
    </row>
    <row r="79" spans="1:13" s="153" customFormat="1" ht="15" customHeight="1" x14ac:dyDescent="0.25">
      <c r="A79" s="223" t="s">
        <v>229</v>
      </c>
      <c r="B79" s="291">
        <f>B78+B77+B75+B74</f>
        <v>0</v>
      </c>
      <c r="C79" s="269">
        <f t="shared" si="0"/>
        <v>0</v>
      </c>
      <c r="D79" s="292">
        <f>D78+D77+D75+D74</f>
        <v>5175000</v>
      </c>
      <c r="E79" s="270">
        <f>IF(ISBLANK(D79),"  ",IF(F79&gt;0,D79/F79,IF(D79&gt;0,1,0)))</f>
        <v>1</v>
      </c>
      <c r="F79" s="273">
        <f>F78+F77+F76+F75+F74</f>
        <v>5175000</v>
      </c>
      <c r="G79" s="271">
        <f>IF(ISBLANK(F79),"  ",IF(F81&gt;0,F79/F81,IF(F79&gt;0,1,0)))</f>
        <v>5.6082818337726936E-2</v>
      </c>
      <c r="H79" s="291">
        <f>H78+H77+H75+H74</f>
        <v>0</v>
      </c>
      <c r="I79" s="269">
        <f>IF(ISBLANK(H79),"  ",IF(L79&gt;0,H79/L79,IF(H79&gt;0,1,0)))</f>
        <v>0</v>
      </c>
      <c r="J79" s="292">
        <f>J78+J77+J75+J74</f>
        <v>5660000</v>
      </c>
      <c r="K79" s="270">
        <f>IF(ISBLANK(J79),"  ",IF(L79&gt;0,J79/L79,IF(J79&gt;0,1,0)))</f>
        <v>1</v>
      </c>
      <c r="L79" s="273">
        <f>L78+L77+L76+L75+L74</f>
        <v>5660000</v>
      </c>
      <c r="M79" s="271">
        <f>IF(ISBLANK(L79),"  ",IF(L81&gt;0,L79/L81,IF(L79&gt;0,1,0)))</f>
        <v>6.1080038170491416E-2</v>
      </c>
    </row>
    <row r="80" spans="1:13" s="153" customFormat="1" ht="15" customHeight="1" x14ac:dyDescent="0.25">
      <c r="A80" s="223" t="s">
        <v>32</v>
      </c>
      <c r="B80" s="291">
        <f>Revenue!H35</f>
        <v>0</v>
      </c>
      <c r="C80" s="270">
        <f>IF(ISBLANK(B80),"  ",IF(F80&gt;0,B80/F80,IF(B80&gt;0,1,0)))</f>
        <v>0</v>
      </c>
      <c r="D80" s="274">
        <f>Revenue!I35</f>
        <v>0</v>
      </c>
      <c r="E80" s="270">
        <f>IF(ISBLANK(D80),"  ",IF(F80&gt;0,D80/F80,IF(D80&gt;0,1,0)))</f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">
      <c r="A81" s="229" t="s">
        <v>161</v>
      </c>
      <c r="B81" s="293">
        <f>B79+B72+B51+B44+B52+B80</f>
        <v>71098546</v>
      </c>
      <c r="C81" s="294">
        <f t="shared" si="0"/>
        <v>0.77051339891681592</v>
      </c>
      <c r="D81" s="293">
        <f>D79+D72+D51+D44+D52+D80</f>
        <v>21175704</v>
      </c>
      <c r="E81" s="295">
        <f>IF(ISBLANK(D81),"  ",IF(F81&gt;0,D81/F81,IF(D81&gt;0,1,0)))</f>
        <v>0.22948660108318408</v>
      </c>
      <c r="F81" s="293">
        <f>F79+F72+F51+F44+F52+F80</f>
        <v>92274250</v>
      </c>
      <c r="G81" s="296">
        <f>IF(ISBLANK(F81),"  ",IF(F81&gt;0,F81/F81,IF(F81&gt;0,1,0)))</f>
        <v>1</v>
      </c>
      <c r="H81" s="293">
        <f>H79+H72+H51+H44+H52+H80</f>
        <v>70903886</v>
      </c>
      <c r="I81" s="294">
        <f>IF(ISBLANK(H81),"  ",IF(L81&gt;0,H81/L81,IF(H81&gt;0,1,0)))</f>
        <v>0.76516114192865226</v>
      </c>
      <c r="J81" s="293">
        <f>J79+J72+J51+J44+J52+J80</f>
        <v>21761413</v>
      </c>
      <c r="K81" s="295">
        <f>IF(ISBLANK(J81),"  ",IF(L81&gt;0,J81/L81,IF(J81&gt;0,1,0)))</f>
        <v>0.23483885807134772</v>
      </c>
      <c r="L81" s="293">
        <f>L79+L72+L51+L44+L52+L80</f>
        <v>92665299</v>
      </c>
      <c r="M81" s="296">
        <f>IF(ISBLANK(L81),"  ",IF(L81&gt;0,L81/L81,IF(L81&gt;0,1,0)))</f>
        <v>1</v>
      </c>
    </row>
    <row r="82" spans="1:13" ht="15" customHeight="1" thickTop="1" x14ac:dyDescent="0.2"/>
    <row r="83" spans="1:13" ht="15" customHeight="1" x14ac:dyDescent="0.2">
      <c r="A83" s="98" t="s">
        <v>251</v>
      </c>
    </row>
  </sheetData>
  <printOptions horizontalCentered="1"/>
  <pageMargins left="0.25" right="0.25" top="0.5" bottom="0.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2"/>
  <sheetViews>
    <sheetView zoomScaleNormal="100" workbookViewId="0">
      <pane xSplit="1" ySplit="10" topLeftCell="B35" activePane="bottomRight" state="frozen"/>
      <selection pane="topRight" activeCell="B1" sqref="B1"/>
      <selection pane="bottomLeft" activeCell="A11" sqref="A11"/>
      <selection pane="bottomRight" activeCell="B40" sqref="B40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Louisiana State University - Shreveport</v>
      </c>
      <c r="L1" s="383"/>
      <c r="M1" s="370"/>
    </row>
    <row r="2" spans="1:13" s="372" customFormat="1" ht="20.100000000000001" customHeight="1" x14ac:dyDescent="0.25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550</v>
      </c>
      <c r="C6" s="236"/>
      <c r="D6" s="237"/>
      <c r="E6" s="236"/>
      <c r="F6" s="237"/>
      <c r="G6" s="238"/>
      <c r="H6" s="200" t="s">
        <v>549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25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238</v>
      </c>
      <c r="B13" s="232">
        <f>Revenue!F34</f>
        <v>14498602</v>
      </c>
      <c r="C13" s="252">
        <f>IF(ISBLANK(B13),"  ",IF(F13&gt;0,B13/F13,IF(B13&gt;0,1,0)))</f>
        <v>1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14498602</v>
      </c>
      <c r="G13" s="256">
        <f>IF(ISBLANK(F13),"  ",IF(F81&gt;0,F13/F81,IF(F13&gt;0,1,0)))</f>
        <v>0.15752771502215535</v>
      </c>
      <c r="H13" s="232">
        <f>Revenue!J34</f>
        <v>14310970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14310970</v>
      </c>
      <c r="M13" s="256">
        <f>IF(ISBLANK(L13),"  ",IF(L81&gt;0,L13/L81,IF(L13&gt;0,1,0)))</f>
        <v>0.15443720739518685</v>
      </c>
    </row>
    <row r="14" spans="1:13" ht="15" customHeight="1" x14ac:dyDescent="0.2">
      <c r="A14" s="197" t="s">
        <v>239</v>
      </c>
      <c r="B14" s="136">
        <f>Revenue!F36</f>
        <v>0</v>
      </c>
      <c r="C14" s="257">
        <f t="shared" ref="C14:C81" si="2">IF(ISBLANK(B14),"  ",IF(F14&gt;0,B14/F14,IF(B14&gt;0,1,0)))</f>
        <v>0</v>
      </c>
      <c r="D14" s="258">
        <f>Revenue!G36</f>
        <v>0</v>
      </c>
      <c r="E14" s="254">
        <f t="shared" ref="E14:E42" si="3">IF(ISBLANK(D14),"  ",IF(F14&gt;0,D14/F14,IF(D14&gt;0,1,0)))</f>
        <v>0</v>
      </c>
      <c r="F14" s="260">
        <f t="shared" si="0"/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2">
      <c r="A15" s="534" t="s">
        <v>240</v>
      </c>
      <c r="B15" s="535">
        <f>SUM(B16:B38)</f>
        <v>689895.56</v>
      </c>
      <c r="C15" s="536">
        <f t="shared" si="2"/>
        <v>1</v>
      </c>
      <c r="D15" s="537">
        <f>SUM(D16:D38)</f>
        <v>0</v>
      </c>
      <c r="E15" s="536">
        <f t="shared" si="3"/>
        <v>0</v>
      </c>
      <c r="F15" s="539">
        <f t="shared" si="0"/>
        <v>689895.56</v>
      </c>
      <c r="G15" s="540">
        <f>IF(ISBLANK(F15),"  ",IF(F82&gt;0,F15/F82,IF(F15&gt;0,1,0)))</f>
        <v>1</v>
      </c>
      <c r="H15" s="535">
        <f>SUM(H16:H38)</f>
        <v>598519</v>
      </c>
      <c r="I15" s="536">
        <f>IF(ISBLANK(H15),"  ",IF(L15&gt;0,H15/L15,IF(H15&gt;0,1,0)))</f>
        <v>1</v>
      </c>
      <c r="J15" s="537">
        <f>SUM(J16:J38)</f>
        <v>0</v>
      </c>
      <c r="K15" s="538">
        <f>IF(ISBLANK(J15),"  ",IF(L15&gt;0,J15/L15,IF(J15&gt;0,1,0)))</f>
        <v>0</v>
      </c>
      <c r="L15" s="539">
        <f t="shared" si="1"/>
        <v>598519</v>
      </c>
      <c r="M15" s="540">
        <f>IF(ISBLANK(L15),"  ",IF(L82&gt;0,L15/L82,IF(L15&gt;0,1,0)))</f>
        <v>1</v>
      </c>
    </row>
    <row r="16" spans="1:13" s="402" customFormat="1" ht="15" customHeight="1" x14ac:dyDescent="0.2">
      <c r="A16" s="519" t="s">
        <v>241</v>
      </c>
      <c r="B16" s="520">
        <f>Revenue!F39</f>
        <v>0</v>
      </c>
      <c r="C16" s="521">
        <f t="shared" si="2"/>
        <v>0</v>
      </c>
      <c r="D16" s="522">
        <f>Revenue!G39</f>
        <v>0</v>
      </c>
      <c r="E16" s="523">
        <f t="shared" si="3"/>
        <v>0</v>
      </c>
      <c r="F16" s="524">
        <f t="shared" si="0"/>
        <v>0</v>
      </c>
      <c r="G16" s="525">
        <f>IF(ISBLANK(F16),"  ",IF(F81&gt;0,F16/F81,IF(F16&gt;0,1,0)))</f>
        <v>0</v>
      </c>
      <c r="H16" s="520">
        <f>Revenue!J39</f>
        <v>0</v>
      </c>
      <c r="I16" s="521">
        <f t="shared" ref="I16:I35" si="4">IF(ISBLANK(H16),"  ",IF(L16&gt;0,H16/L16,IF(H16&gt;0,1,0)))</f>
        <v>0</v>
      </c>
      <c r="J16" s="522">
        <f>Revenue!K39</f>
        <v>0</v>
      </c>
      <c r="K16" s="523">
        <f t="shared" ref="K16:K31" si="5">IF(ISBLANK(J16),"  ",IF(L16&gt;0,J16/L16,IF(J16&gt;0,1,0)))</f>
        <v>0</v>
      </c>
      <c r="L16" s="524">
        <f t="shared" si="1"/>
        <v>0</v>
      </c>
      <c r="M16" s="525">
        <f>IF(ISBLANK(L16),"  ",IF(L81&gt;0,L16/L81,IF(L16&gt;0,1,0)))</f>
        <v>0</v>
      </c>
    </row>
    <row r="17" spans="1:13" s="402" customFormat="1" ht="15" customHeight="1" x14ac:dyDescent="0.2">
      <c r="A17" s="526" t="s">
        <v>146</v>
      </c>
      <c r="B17" s="527">
        <f>Revenue!F40</f>
        <v>689895.56</v>
      </c>
      <c r="C17" s="528">
        <f t="shared" si="2"/>
        <v>1</v>
      </c>
      <c r="D17" s="529">
        <f>Revenue!G40</f>
        <v>0</v>
      </c>
      <c r="E17" s="523">
        <f t="shared" si="3"/>
        <v>0</v>
      </c>
      <c r="F17" s="530">
        <f t="shared" si="0"/>
        <v>689895.56</v>
      </c>
      <c r="G17" s="531">
        <f>IF(ISBLANK(F17),"  ",IF(F81&gt;0,F17/F81,IF(F17&gt;0,1,0)))</f>
        <v>7.4957344970729102E-3</v>
      </c>
      <c r="H17" s="527">
        <f>Revenue!J40</f>
        <v>598519</v>
      </c>
      <c r="I17" s="528">
        <f t="shared" si="4"/>
        <v>1</v>
      </c>
      <c r="J17" s="529">
        <f>Revenue!K40</f>
        <v>0</v>
      </c>
      <c r="K17" s="532">
        <f t="shared" si="5"/>
        <v>0</v>
      </c>
      <c r="L17" s="530">
        <f t="shared" si="1"/>
        <v>598519</v>
      </c>
      <c r="M17" s="531">
        <f>IF(ISBLANK(L17),"  ",IF(L81&gt;0,L17/L81,IF(L17&gt;0,1,0)))</f>
        <v>6.4589334568488253E-3</v>
      </c>
    </row>
    <row r="18" spans="1:13" s="402" customFormat="1" ht="15" customHeight="1" x14ac:dyDescent="0.2">
      <c r="A18" s="526" t="s">
        <v>147</v>
      </c>
      <c r="B18" s="527">
        <f>Revenue!F41</f>
        <v>0</v>
      </c>
      <c r="C18" s="528">
        <f t="shared" si="2"/>
        <v>0</v>
      </c>
      <c r="D18" s="529">
        <f>Revenue!G41</f>
        <v>0</v>
      </c>
      <c r="E18" s="523">
        <f t="shared" si="3"/>
        <v>0</v>
      </c>
      <c r="F18" s="530">
        <f t="shared" si="0"/>
        <v>0</v>
      </c>
      <c r="G18" s="531">
        <f>IF(ISBLANK(F18),"  ",IF(F81&gt;0,F18/F81,IF(F18&gt;0,1,0)))</f>
        <v>0</v>
      </c>
      <c r="H18" s="527">
        <f>Revenue!J41</f>
        <v>0</v>
      </c>
      <c r="I18" s="528">
        <f t="shared" si="4"/>
        <v>0</v>
      </c>
      <c r="J18" s="529">
        <f>Revenue!K41</f>
        <v>0</v>
      </c>
      <c r="K18" s="532">
        <f t="shared" si="5"/>
        <v>0</v>
      </c>
      <c r="L18" s="530">
        <f t="shared" si="1"/>
        <v>0</v>
      </c>
      <c r="M18" s="531">
        <f>IF(ISBLANK(L18),"  ",IF(L81&gt;0,L18/L81,IF(L18&gt;0,1,0)))</f>
        <v>0</v>
      </c>
    </row>
    <row r="19" spans="1:13" s="402" customFormat="1" ht="15" customHeight="1" x14ac:dyDescent="0.2">
      <c r="A19" s="526" t="s">
        <v>148</v>
      </c>
      <c r="B19" s="527">
        <f>Revenue!F42</f>
        <v>0</v>
      </c>
      <c r="C19" s="528">
        <f t="shared" si="2"/>
        <v>0</v>
      </c>
      <c r="D19" s="529">
        <f>Revenue!G42</f>
        <v>0</v>
      </c>
      <c r="E19" s="523">
        <f t="shared" si="3"/>
        <v>0</v>
      </c>
      <c r="F19" s="530">
        <f t="shared" si="0"/>
        <v>0</v>
      </c>
      <c r="G19" s="531">
        <f>IF(ISBLANK(F19),"  ",IF(F81&gt;0,F19/F81,IF(F19&gt;0,1,0)))</f>
        <v>0</v>
      </c>
      <c r="H19" s="527">
        <f>Revenue!J42</f>
        <v>0</v>
      </c>
      <c r="I19" s="528">
        <f t="shared" si="4"/>
        <v>0</v>
      </c>
      <c r="J19" s="529">
        <f>Revenue!K42</f>
        <v>0</v>
      </c>
      <c r="K19" s="532">
        <f t="shared" si="5"/>
        <v>0</v>
      </c>
      <c r="L19" s="530">
        <f t="shared" si="1"/>
        <v>0</v>
      </c>
      <c r="M19" s="531">
        <f>IF(ISBLANK(L19),"  ",IF(L81&gt;0,L19/L81,IF(L19&gt;0,1,0)))</f>
        <v>0</v>
      </c>
    </row>
    <row r="20" spans="1:13" s="402" customFormat="1" ht="15" customHeight="1" x14ac:dyDescent="0.2">
      <c r="A20" s="526" t="s">
        <v>149</v>
      </c>
      <c r="B20" s="527">
        <f>Revenue!F43</f>
        <v>0</v>
      </c>
      <c r="C20" s="528">
        <f t="shared" si="2"/>
        <v>0</v>
      </c>
      <c r="D20" s="529">
        <f>Revenue!G43</f>
        <v>0</v>
      </c>
      <c r="E20" s="523">
        <f t="shared" si="3"/>
        <v>0</v>
      </c>
      <c r="F20" s="530">
        <f t="shared" si="0"/>
        <v>0</v>
      </c>
      <c r="G20" s="531">
        <f>IF(ISBLANK(F20),"  ",IF(F82&gt;0,F20/F82,IF(F20&gt;0,1,0)))</f>
        <v>0</v>
      </c>
      <c r="H20" s="527">
        <f>Revenue!J43</f>
        <v>0</v>
      </c>
      <c r="I20" s="528">
        <f t="shared" si="4"/>
        <v>0</v>
      </c>
      <c r="J20" s="529">
        <f>Revenue!K43</f>
        <v>0</v>
      </c>
      <c r="K20" s="532">
        <f t="shared" si="5"/>
        <v>0</v>
      </c>
      <c r="L20" s="530">
        <f t="shared" si="1"/>
        <v>0</v>
      </c>
      <c r="M20" s="531">
        <f>IF(ISBLANK(L20),"  ",IF(L82&gt;0,L20/L82,IF(L20&gt;0,1,0)))</f>
        <v>0</v>
      </c>
    </row>
    <row r="21" spans="1:13" s="402" customFormat="1" ht="15" customHeight="1" x14ac:dyDescent="0.2">
      <c r="A21" s="526" t="s">
        <v>150</v>
      </c>
      <c r="B21" s="527">
        <f>Revenue!F44</f>
        <v>0</v>
      </c>
      <c r="C21" s="528">
        <f t="shared" si="2"/>
        <v>0</v>
      </c>
      <c r="D21" s="529">
        <f>Revenue!G44</f>
        <v>0</v>
      </c>
      <c r="E21" s="523">
        <f t="shared" si="3"/>
        <v>0</v>
      </c>
      <c r="F21" s="530">
        <f t="shared" si="0"/>
        <v>0</v>
      </c>
      <c r="G21" s="531">
        <f>IF(ISBLANK(F21),"  ",IF(F81&gt;0,F21/F81,IF(F21&gt;0,1,0)))</f>
        <v>0</v>
      </c>
      <c r="H21" s="527">
        <f>Revenue!J44</f>
        <v>0</v>
      </c>
      <c r="I21" s="528">
        <f t="shared" si="4"/>
        <v>0</v>
      </c>
      <c r="J21" s="529">
        <f>Revenue!K44</f>
        <v>0</v>
      </c>
      <c r="K21" s="532">
        <f t="shared" si="5"/>
        <v>0</v>
      </c>
      <c r="L21" s="530">
        <f t="shared" si="1"/>
        <v>0</v>
      </c>
      <c r="M21" s="531">
        <f>IF(ISBLANK(L21),"  ",IF(L81&gt;0,L21/L81,IF(L21&gt;0,1,0)))</f>
        <v>0</v>
      </c>
    </row>
    <row r="22" spans="1:13" s="402" customFormat="1" ht="15" customHeight="1" x14ac:dyDescent="0.2">
      <c r="A22" s="526" t="s">
        <v>242</v>
      </c>
      <c r="B22" s="527">
        <f>Revenue!F49</f>
        <v>0</v>
      </c>
      <c r="C22" s="528">
        <f t="shared" si="2"/>
        <v>0</v>
      </c>
      <c r="D22" s="529">
        <f>Revenue!G5143</f>
        <v>0</v>
      </c>
      <c r="E22" s="523">
        <f t="shared" si="3"/>
        <v>0</v>
      </c>
      <c r="F22" s="530">
        <f t="shared" si="0"/>
        <v>0</v>
      </c>
      <c r="G22" s="531">
        <f>IF(ISBLANK(F22),"  ",IF(F81&gt;0,F22/F81,IF(F22&gt;0,1,0)))</f>
        <v>0</v>
      </c>
      <c r="H22" s="527">
        <f>Revenue!J49</f>
        <v>0</v>
      </c>
      <c r="I22" s="528">
        <f t="shared" si="4"/>
        <v>0</v>
      </c>
      <c r="J22" s="529">
        <f>Revenue!K49</f>
        <v>0</v>
      </c>
      <c r="K22" s="532">
        <f t="shared" si="5"/>
        <v>0</v>
      </c>
      <c r="L22" s="530">
        <f t="shared" si="1"/>
        <v>0</v>
      </c>
      <c r="M22" s="531">
        <f>IF(ISBLANK(L22),"  ",IF(L81&gt;0,L22/L81,IF(L22&gt;0,1,0)))</f>
        <v>0</v>
      </c>
    </row>
    <row r="23" spans="1:13" s="402" customFormat="1" ht="15" customHeight="1" x14ac:dyDescent="0.2">
      <c r="A23" s="526" t="s">
        <v>152</v>
      </c>
      <c r="B23" s="527">
        <f>Revenue!F45</f>
        <v>0</v>
      </c>
      <c r="C23" s="528">
        <f t="shared" si="2"/>
        <v>0</v>
      </c>
      <c r="D23" s="529">
        <f>Revenue!G45</f>
        <v>0</v>
      </c>
      <c r="E23" s="523">
        <f t="shared" si="3"/>
        <v>0</v>
      </c>
      <c r="F23" s="530">
        <f t="shared" si="0"/>
        <v>0</v>
      </c>
      <c r="G23" s="531">
        <f>IF(ISBLANK(F23),"  ",IF(F81&gt;0,F23/F81,IF(F23&gt;0,1,0)))</f>
        <v>0</v>
      </c>
      <c r="H23" s="527">
        <f>Revenue!J45</f>
        <v>0</v>
      </c>
      <c r="I23" s="528">
        <f t="shared" si="4"/>
        <v>0</v>
      </c>
      <c r="J23" s="529">
        <f>Revenue!K45</f>
        <v>0</v>
      </c>
      <c r="K23" s="532">
        <f t="shared" si="5"/>
        <v>0</v>
      </c>
      <c r="L23" s="530">
        <f t="shared" si="1"/>
        <v>0</v>
      </c>
      <c r="M23" s="531">
        <f>IF(ISBLANK(L23),"  ",IF(L81&gt;0,L23/L81,IF(L23&gt;0,1,0)))</f>
        <v>0</v>
      </c>
    </row>
    <row r="24" spans="1:13" s="402" customFormat="1" ht="15" customHeight="1" x14ac:dyDescent="0.2">
      <c r="A24" s="526" t="s">
        <v>153</v>
      </c>
      <c r="B24" s="527">
        <f>Revenue!F46</f>
        <v>0</v>
      </c>
      <c r="C24" s="528">
        <f t="shared" si="2"/>
        <v>0</v>
      </c>
      <c r="D24" s="529">
        <f>Revenue!G46</f>
        <v>0</v>
      </c>
      <c r="E24" s="523">
        <f t="shared" si="3"/>
        <v>0</v>
      </c>
      <c r="F24" s="530">
        <f t="shared" si="0"/>
        <v>0</v>
      </c>
      <c r="G24" s="531">
        <f>IF(ISBLANK(F24),"  ",IF(F81&gt;0,F24/F81,IF(F24&gt;0,1,0)))</f>
        <v>0</v>
      </c>
      <c r="H24" s="527">
        <f>Revenue!J46</f>
        <v>0</v>
      </c>
      <c r="I24" s="528">
        <f t="shared" si="4"/>
        <v>0</v>
      </c>
      <c r="J24" s="529">
        <f>Revenue!K46</f>
        <v>0</v>
      </c>
      <c r="K24" s="532">
        <f t="shared" si="5"/>
        <v>0</v>
      </c>
      <c r="L24" s="530">
        <f t="shared" si="1"/>
        <v>0</v>
      </c>
      <c r="M24" s="531">
        <f>IF(ISBLANK(L24),"  ",IF(L81&gt;0,L24/L81,IF(L24&gt;0,1,0)))</f>
        <v>0</v>
      </c>
    </row>
    <row r="25" spans="1:13" s="402" customFormat="1" ht="15" customHeight="1" x14ac:dyDescent="0.2">
      <c r="A25" s="526" t="s">
        <v>154</v>
      </c>
      <c r="B25" s="527">
        <f>Revenue!F47</f>
        <v>0</v>
      </c>
      <c r="C25" s="528">
        <f t="shared" si="2"/>
        <v>0</v>
      </c>
      <c r="D25" s="529">
        <f>Revenue!G47</f>
        <v>0</v>
      </c>
      <c r="E25" s="523">
        <f t="shared" si="3"/>
        <v>0</v>
      </c>
      <c r="F25" s="530">
        <f t="shared" si="0"/>
        <v>0</v>
      </c>
      <c r="G25" s="531">
        <f>IF(ISBLANK(F25),"  ",IF(F81&gt;0,F25/F81,IF(F25&gt;0,1,0)))</f>
        <v>0</v>
      </c>
      <c r="H25" s="527">
        <f>Revenue!J47</f>
        <v>0</v>
      </c>
      <c r="I25" s="528">
        <f t="shared" si="4"/>
        <v>0</v>
      </c>
      <c r="J25" s="529">
        <f>Revenue!K47</f>
        <v>0</v>
      </c>
      <c r="K25" s="532">
        <f t="shared" si="5"/>
        <v>0</v>
      </c>
      <c r="L25" s="530">
        <f t="shared" si="1"/>
        <v>0</v>
      </c>
      <c r="M25" s="531">
        <f>IF(ISBLANK(L25),"  ",IF(L81&gt;0,L25/L81,IF(L25&gt;0,1,0)))</f>
        <v>0</v>
      </c>
    </row>
    <row r="26" spans="1:13" s="402" customFormat="1" ht="15" customHeight="1" x14ac:dyDescent="0.2">
      <c r="A26" s="533" t="s">
        <v>155</v>
      </c>
      <c r="B26" s="527">
        <f>Revenue!F48</f>
        <v>0</v>
      </c>
      <c r="C26" s="528">
        <f t="shared" si="2"/>
        <v>0</v>
      </c>
      <c r="D26" s="529">
        <f>Revenue!G48</f>
        <v>0</v>
      </c>
      <c r="E26" s="523">
        <f t="shared" si="3"/>
        <v>0</v>
      </c>
      <c r="F26" s="530">
        <f t="shared" si="0"/>
        <v>0</v>
      </c>
      <c r="G26" s="531">
        <f>IF(ISBLANK(F26),"  ",IF(F81&gt;0,F26/F81,IF(F26&gt;0,1,0)))</f>
        <v>0</v>
      </c>
      <c r="H26" s="527">
        <f>Revenue!J48</f>
        <v>0</v>
      </c>
      <c r="I26" s="528">
        <f t="shared" si="4"/>
        <v>0</v>
      </c>
      <c r="J26" s="529">
        <f>Revenue!K48</f>
        <v>0</v>
      </c>
      <c r="K26" s="532">
        <f t="shared" si="5"/>
        <v>0</v>
      </c>
      <c r="L26" s="530">
        <f t="shared" si="1"/>
        <v>0</v>
      </c>
      <c r="M26" s="531">
        <f>IF(ISBLANK(L26),"  ",IF(L81&gt;0,L26/L81,IF(L26&gt;0,1,0)))</f>
        <v>0</v>
      </c>
    </row>
    <row r="27" spans="1:13" s="402" customFormat="1" ht="15" customHeight="1" x14ac:dyDescent="0.2">
      <c r="A27" s="533" t="s">
        <v>381</v>
      </c>
      <c r="B27" s="527">
        <f>Revenue!F50</f>
        <v>0</v>
      </c>
      <c r="C27" s="528">
        <f t="shared" si="2"/>
        <v>0</v>
      </c>
      <c r="D27" s="529">
        <f>Revenue!G50</f>
        <v>0</v>
      </c>
      <c r="E27" s="523">
        <f t="shared" si="3"/>
        <v>0</v>
      </c>
      <c r="F27" s="530">
        <f t="shared" si="0"/>
        <v>0</v>
      </c>
      <c r="G27" s="531">
        <f>IF(ISBLANK(F27),"  ",IF(F82&gt;0,F27/F82,IF(F27&gt;0,1,0)))</f>
        <v>0</v>
      </c>
      <c r="H27" s="527">
        <f>Revenue!J50</f>
        <v>0</v>
      </c>
      <c r="I27" s="528">
        <f t="shared" si="4"/>
        <v>0</v>
      </c>
      <c r="J27" s="529">
        <f>Revenue!K50</f>
        <v>0</v>
      </c>
      <c r="K27" s="532">
        <f>IF(ISBLANK(J27),"  ",IF(L27&gt;0,J27/L27,IF(J27&gt;0,1,0)))</f>
        <v>0</v>
      </c>
      <c r="L27" s="530">
        <f t="shared" si="1"/>
        <v>0</v>
      </c>
      <c r="M27" s="531">
        <f>IF(ISBLANK(L27),"  ",IF(L82&gt;0,L27/L82,IF(L27&gt;0,1,0)))</f>
        <v>0</v>
      </c>
    </row>
    <row r="28" spans="1:13" s="402" customFormat="1" ht="15" customHeight="1" x14ac:dyDescent="0.2">
      <c r="A28" s="533" t="s">
        <v>383</v>
      </c>
      <c r="B28" s="527">
        <f>Revenue!F51</f>
        <v>0</v>
      </c>
      <c r="C28" s="528">
        <f t="shared" si="2"/>
        <v>0</v>
      </c>
      <c r="D28" s="529">
        <f>Revenue!G51</f>
        <v>0</v>
      </c>
      <c r="E28" s="523">
        <f t="shared" si="3"/>
        <v>0</v>
      </c>
      <c r="F28" s="530">
        <f t="shared" si="0"/>
        <v>0</v>
      </c>
      <c r="G28" s="531">
        <f>IF(ISBLANK(F28),"  ",IF(F83&gt;0,F28/F83,IF(F28&gt;0,1,0)))</f>
        <v>0</v>
      </c>
      <c r="H28" s="527">
        <f>Revenue!J51</f>
        <v>0</v>
      </c>
      <c r="I28" s="528">
        <f t="shared" si="4"/>
        <v>0</v>
      </c>
      <c r="J28" s="529">
        <f>Revenue!K51</f>
        <v>0</v>
      </c>
      <c r="K28" s="532">
        <f>IF(ISBLANK(J28),"  ",IF(L28&gt;0,J28/L28,IF(J28&gt;0,1,0)))</f>
        <v>0</v>
      </c>
      <c r="L28" s="530">
        <f t="shared" si="1"/>
        <v>0</v>
      </c>
      <c r="M28" s="531">
        <f>IF(ISBLANK(L28),"  ",IF(L83&gt;0,L28/L83,IF(L28&gt;0,1,0)))</f>
        <v>0</v>
      </c>
    </row>
    <row r="29" spans="1:13" s="402" customFormat="1" ht="15" customHeight="1" x14ac:dyDescent="0.2">
      <c r="A29" s="533" t="s">
        <v>382</v>
      </c>
      <c r="B29" s="527">
        <f>Revenue!F52</f>
        <v>0</v>
      </c>
      <c r="C29" s="528">
        <f t="shared" si="2"/>
        <v>0</v>
      </c>
      <c r="D29" s="529">
        <f>Revenue!G52</f>
        <v>0</v>
      </c>
      <c r="E29" s="523">
        <f t="shared" si="3"/>
        <v>0</v>
      </c>
      <c r="F29" s="530">
        <f t="shared" si="0"/>
        <v>0</v>
      </c>
      <c r="G29" s="531">
        <f>IF(ISBLANK(F29),"  ",IF(F84&gt;0,F29/F84,IF(F29&gt;0,1,0)))</f>
        <v>0</v>
      </c>
      <c r="H29" s="527">
        <f>Revenue!J52</f>
        <v>0</v>
      </c>
      <c r="I29" s="528">
        <f t="shared" si="4"/>
        <v>0</v>
      </c>
      <c r="J29" s="529">
        <f>Revenue!K52</f>
        <v>0</v>
      </c>
      <c r="K29" s="532">
        <f>IF(ISBLANK(J29),"  ",IF(L29&gt;0,J29/L29,IF(J29&gt;0,1,0)))</f>
        <v>0</v>
      </c>
      <c r="L29" s="530">
        <f t="shared" si="1"/>
        <v>0</v>
      </c>
      <c r="M29" s="531">
        <f>IF(ISBLANK(L29),"  ",IF(L84&gt;0,L29/L84,IF(L29&gt;0,1,0)))</f>
        <v>0</v>
      </c>
    </row>
    <row r="30" spans="1:13" s="402" customFormat="1" ht="15" customHeight="1" x14ac:dyDescent="0.2">
      <c r="A30" s="513" t="s">
        <v>415</v>
      </c>
      <c r="B30" s="527">
        <f>Revenue!F53</f>
        <v>0</v>
      </c>
      <c r="C30" s="528">
        <f>IF(ISBLANK(B30),"  ",IF(F30&gt;0,B30/F30,IF(B30&gt;0,1,0)))</f>
        <v>0</v>
      </c>
      <c r="D30" s="529">
        <f>Revenue!G53</f>
        <v>0</v>
      </c>
      <c r="E30" s="523">
        <f t="shared" si="3"/>
        <v>0</v>
      </c>
      <c r="F30" s="530">
        <f>D30+B30</f>
        <v>0</v>
      </c>
      <c r="G30" s="531">
        <f>IF(ISBLANK(F30),"  ",IF(F85&gt;0,F30/F85,IF(F30&gt;0,1,0)))</f>
        <v>0</v>
      </c>
      <c r="H30" s="527">
        <f>Revenue!J53</f>
        <v>0</v>
      </c>
      <c r="I30" s="528">
        <f>IF(ISBLANK(H30),"  ",IF(L30&gt;0,H30/L30,IF(H30&gt;0,1,0)))</f>
        <v>0</v>
      </c>
      <c r="J30" s="529">
        <f>Revenue!K53</f>
        <v>0</v>
      </c>
      <c r="K30" s="532">
        <f>IF(ISBLANK(J30),"  ",IF(L30&gt;0,J30/L30,IF(J30&gt;0,1,0)))</f>
        <v>0</v>
      </c>
      <c r="L30" s="530">
        <f>J30+H30</f>
        <v>0</v>
      </c>
      <c r="M30" s="531">
        <f>IF(ISBLANK(L30),"  ",IF(L85&gt;0,L30/L85,IF(L30&gt;0,1,0)))</f>
        <v>0</v>
      </c>
    </row>
    <row r="31" spans="1:13" s="402" customFormat="1" ht="15" customHeight="1" x14ac:dyDescent="0.2">
      <c r="A31" s="533" t="s">
        <v>466</v>
      </c>
      <c r="B31" s="527">
        <f>Revenue!F54</f>
        <v>0</v>
      </c>
      <c r="C31" s="528">
        <f t="shared" si="2"/>
        <v>0</v>
      </c>
      <c r="D31" s="529">
        <f>Revenue!G54</f>
        <v>0</v>
      </c>
      <c r="E31" s="523">
        <f t="shared" si="3"/>
        <v>0</v>
      </c>
      <c r="F31" s="530">
        <f t="shared" si="0"/>
        <v>0</v>
      </c>
      <c r="G31" s="531">
        <f>IF(ISBLANK(F31),"  ",IF(F81&gt;0,F31/F81,IF(F31&gt;0,1,0)))</f>
        <v>0</v>
      </c>
      <c r="H31" s="527">
        <f>Revenue!J54</f>
        <v>0</v>
      </c>
      <c r="I31" s="528">
        <f t="shared" si="4"/>
        <v>0</v>
      </c>
      <c r="J31" s="529">
        <f>Revenue!K54</f>
        <v>0</v>
      </c>
      <c r="K31" s="532">
        <f t="shared" si="5"/>
        <v>0</v>
      </c>
      <c r="L31" s="530">
        <f t="shared" si="1"/>
        <v>0</v>
      </c>
      <c r="M31" s="531">
        <f>IF(ISBLANK(L31),"  ",IF(L81&gt;0,L31/L81,IF(L31&gt;0,1,0)))</f>
        <v>0</v>
      </c>
    </row>
    <row r="32" spans="1:13" s="402" customFormat="1" ht="15" customHeight="1" x14ac:dyDescent="0.2">
      <c r="A32" s="526" t="s">
        <v>464</v>
      </c>
      <c r="B32" s="527">
        <f>Revenue!F55</f>
        <v>0</v>
      </c>
      <c r="C32" s="528">
        <f t="shared" si="2"/>
        <v>0</v>
      </c>
      <c r="D32" s="529">
        <f>Revenue!G55</f>
        <v>0</v>
      </c>
      <c r="E32" s="523">
        <f t="shared" si="3"/>
        <v>0</v>
      </c>
      <c r="F32" s="530">
        <f t="shared" si="0"/>
        <v>0</v>
      </c>
      <c r="G32" s="531">
        <f>IF(ISBLANK(F32),"  ",IF(F82&gt;0,F32/F82,IF(F32&gt;0,1,0)))</f>
        <v>0</v>
      </c>
      <c r="H32" s="527">
        <f>Revenue!J55</f>
        <v>0</v>
      </c>
      <c r="I32" s="528">
        <f t="shared" si="4"/>
        <v>0</v>
      </c>
      <c r="J32" s="529">
        <f>Revenue!K55</f>
        <v>0</v>
      </c>
      <c r="K32" s="532">
        <f t="shared" ref="K32:K35" si="6">IF(ISBLANK(J32),"  ",IF(L32&gt;0,J32/L32,IF(J32&gt;0,1,0)))</f>
        <v>0</v>
      </c>
      <c r="L32" s="530">
        <f t="shared" ref="L32:L35" si="7">J32+H32</f>
        <v>0</v>
      </c>
      <c r="M32" s="531">
        <f>IF(ISBLANK(L32),"  ",IF(L82&gt;0,L32/L82,IF(L32&gt;0,1,0)))</f>
        <v>0</v>
      </c>
    </row>
    <row r="33" spans="1:13" s="402" customFormat="1" ht="15" customHeight="1" x14ac:dyDescent="0.2">
      <c r="A33" s="526" t="s">
        <v>463</v>
      </c>
      <c r="B33" s="527">
        <f>Revenue!F56</f>
        <v>0</v>
      </c>
      <c r="C33" s="528">
        <f t="shared" si="2"/>
        <v>0</v>
      </c>
      <c r="D33" s="529">
        <f>Revenue!G56</f>
        <v>0</v>
      </c>
      <c r="E33" s="523">
        <f t="shared" si="3"/>
        <v>0</v>
      </c>
      <c r="F33" s="530">
        <f t="shared" si="0"/>
        <v>0</v>
      </c>
      <c r="G33" s="531">
        <f>IF(ISBLANK(F33),"  ",IF(F83&gt;0,F33/F83,IF(F33&gt;0,1,0)))</f>
        <v>0</v>
      </c>
      <c r="H33" s="527">
        <f>Revenue!J56</f>
        <v>0</v>
      </c>
      <c r="I33" s="528">
        <f t="shared" si="4"/>
        <v>0</v>
      </c>
      <c r="J33" s="529">
        <f>Revenue!K56</f>
        <v>0</v>
      </c>
      <c r="K33" s="532">
        <f t="shared" si="6"/>
        <v>0</v>
      </c>
      <c r="L33" s="530">
        <f t="shared" si="7"/>
        <v>0</v>
      </c>
      <c r="M33" s="531">
        <f>IF(ISBLANK(L33),"  ",IF(L83&gt;0,L33/L83,IF(L33&gt;0,1,0)))</f>
        <v>0</v>
      </c>
    </row>
    <row r="34" spans="1:13" s="402" customFormat="1" ht="15" customHeight="1" x14ac:dyDescent="0.2">
      <c r="A34" s="526" t="s">
        <v>467</v>
      </c>
      <c r="B34" s="527">
        <f>Revenue!F57</f>
        <v>0</v>
      </c>
      <c r="C34" s="528">
        <f t="shared" si="2"/>
        <v>0</v>
      </c>
      <c r="D34" s="529">
        <f>Revenue!G57</f>
        <v>0</v>
      </c>
      <c r="E34" s="523">
        <f t="shared" si="3"/>
        <v>0</v>
      </c>
      <c r="F34" s="530">
        <f t="shared" si="0"/>
        <v>0</v>
      </c>
      <c r="G34" s="531">
        <f>IF(ISBLANK(F34),"  ",IF(F84&gt;0,F34/F84,IF(F34&gt;0,1,0)))</f>
        <v>0</v>
      </c>
      <c r="H34" s="527">
        <f>Revenue!J57</f>
        <v>0</v>
      </c>
      <c r="I34" s="528">
        <f t="shared" si="4"/>
        <v>0</v>
      </c>
      <c r="J34" s="529">
        <f>Revenue!K57</f>
        <v>0</v>
      </c>
      <c r="K34" s="532">
        <f t="shared" si="6"/>
        <v>0</v>
      </c>
      <c r="L34" s="530">
        <f t="shared" si="7"/>
        <v>0</v>
      </c>
      <c r="M34" s="531">
        <f>IF(ISBLANK(L34),"  ",IF(L84&gt;0,L34/L84,IF(L34&gt;0,1,0)))</f>
        <v>0</v>
      </c>
    </row>
    <row r="35" spans="1:13" s="402" customFormat="1" ht="15" customHeight="1" x14ac:dyDescent="0.2">
      <c r="A35" s="526" t="s">
        <v>465</v>
      </c>
      <c r="B35" s="527">
        <f>Revenue!F58</f>
        <v>0</v>
      </c>
      <c r="C35" s="528">
        <f t="shared" si="2"/>
        <v>0</v>
      </c>
      <c r="D35" s="529">
        <f>Revenue!G58</f>
        <v>0</v>
      </c>
      <c r="E35" s="523">
        <f t="shared" si="3"/>
        <v>0</v>
      </c>
      <c r="F35" s="530">
        <f t="shared" si="0"/>
        <v>0</v>
      </c>
      <c r="G35" s="531">
        <f>IF(ISBLANK(F35),"  ",IF(F85&gt;0,F35/F85,IF(F35&gt;0,1,0)))</f>
        <v>0</v>
      </c>
      <c r="H35" s="527">
        <f>Revenue!J58</f>
        <v>0</v>
      </c>
      <c r="I35" s="528">
        <f t="shared" si="4"/>
        <v>0</v>
      </c>
      <c r="J35" s="529">
        <f>Revenue!K58</f>
        <v>0</v>
      </c>
      <c r="K35" s="532">
        <f t="shared" si="6"/>
        <v>0</v>
      </c>
      <c r="L35" s="530">
        <f t="shared" si="7"/>
        <v>0</v>
      </c>
      <c r="M35" s="531">
        <f>IF(ISBLANK(L35),"  ",IF(L85&gt;0,L35/L85,IF(L35&gt;0,1,0)))</f>
        <v>0</v>
      </c>
    </row>
    <row r="36" spans="1:13" s="402" customFormat="1" ht="15" customHeight="1" x14ac:dyDescent="0.2">
      <c r="A36" s="526" t="s">
        <v>566</v>
      </c>
      <c r="B36" s="527">
        <f>Revenue!F59</f>
        <v>0</v>
      </c>
      <c r="C36" s="528">
        <f t="shared" ref="C36:C38" si="8">IF(ISBLANK(B36),"  ",IF(F36&gt;0,B36/F36,IF(B36&gt;0,1,0)))</f>
        <v>0</v>
      </c>
      <c r="D36" s="529">
        <f>Revenue!G59</f>
        <v>0</v>
      </c>
      <c r="E36" s="523">
        <f t="shared" ref="E36:E38" si="9">IF(ISBLANK(D36),"  ",IF(F36&gt;0,D36/F36,IF(D36&gt;0,1,0)))</f>
        <v>0</v>
      </c>
      <c r="F36" s="530">
        <f t="shared" ref="F36:F38" si="10">D36+B36</f>
        <v>0</v>
      </c>
      <c r="G36" s="531">
        <f t="shared" ref="G36:G38" si="11">IF(ISBLANK(F36),"  ",IF(F86&gt;0,F36/F86,IF(F36&gt;0,1,0)))</f>
        <v>0</v>
      </c>
      <c r="H36" s="527">
        <f>Revenue!J59</f>
        <v>0</v>
      </c>
      <c r="I36" s="528">
        <f t="shared" ref="I36:I38" si="12">IF(ISBLANK(H36),"  ",IF(L36&gt;0,H36/L36,IF(H36&gt;0,1,0)))</f>
        <v>0</v>
      </c>
      <c r="J36" s="529">
        <f>Revenue!K59</f>
        <v>0</v>
      </c>
      <c r="K36" s="532">
        <f t="shared" ref="K36:K38" si="13">IF(ISBLANK(J36),"  ",IF(L36&gt;0,J36/L36,IF(J36&gt;0,1,0)))</f>
        <v>0</v>
      </c>
      <c r="L36" s="530">
        <f t="shared" ref="L36:L38" si="14">J36+H36</f>
        <v>0</v>
      </c>
      <c r="M36" s="531">
        <f t="shared" ref="M36:M38" si="15">IF(ISBLANK(L36),"  ",IF(L86&gt;0,L36/L86,IF(L36&gt;0,1,0)))</f>
        <v>0</v>
      </c>
    </row>
    <row r="37" spans="1:13" s="402" customFormat="1" ht="15" customHeight="1" x14ac:dyDescent="0.2">
      <c r="A37" s="526" t="s">
        <v>567</v>
      </c>
      <c r="B37" s="527">
        <f>Revenue!F60</f>
        <v>0</v>
      </c>
      <c r="C37" s="528">
        <f t="shared" si="8"/>
        <v>0</v>
      </c>
      <c r="D37" s="529">
        <f>Revenue!G60</f>
        <v>0</v>
      </c>
      <c r="E37" s="523">
        <f t="shared" si="9"/>
        <v>0</v>
      </c>
      <c r="F37" s="530">
        <f t="shared" si="10"/>
        <v>0</v>
      </c>
      <c r="G37" s="531">
        <f t="shared" si="11"/>
        <v>0</v>
      </c>
      <c r="H37" s="527">
        <f>Revenue!J60</f>
        <v>0</v>
      </c>
      <c r="I37" s="528">
        <f t="shared" si="12"/>
        <v>0</v>
      </c>
      <c r="J37" s="529">
        <f>Revenue!K60</f>
        <v>0</v>
      </c>
      <c r="K37" s="532">
        <f t="shared" si="13"/>
        <v>0</v>
      </c>
      <c r="L37" s="530">
        <f t="shared" si="14"/>
        <v>0</v>
      </c>
      <c r="M37" s="531">
        <f t="shared" si="15"/>
        <v>0</v>
      </c>
    </row>
    <row r="38" spans="1:13" s="402" customFormat="1" ht="15" customHeight="1" x14ac:dyDescent="0.2">
      <c r="A38" s="526" t="s">
        <v>568</v>
      </c>
      <c r="B38" s="527">
        <f>Revenue!F61</f>
        <v>0</v>
      </c>
      <c r="C38" s="528">
        <f t="shared" si="8"/>
        <v>0</v>
      </c>
      <c r="D38" s="529">
        <f>Revenue!G61</f>
        <v>0</v>
      </c>
      <c r="E38" s="523">
        <f t="shared" si="9"/>
        <v>0</v>
      </c>
      <c r="F38" s="530">
        <f t="shared" si="10"/>
        <v>0</v>
      </c>
      <c r="G38" s="531">
        <f t="shared" si="11"/>
        <v>0</v>
      </c>
      <c r="H38" s="527">
        <f>Revenue!J61</f>
        <v>0</v>
      </c>
      <c r="I38" s="528">
        <f t="shared" si="12"/>
        <v>0</v>
      </c>
      <c r="J38" s="529">
        <f>Revenue!K61</f>
        <v>0</v>
      </c>
      <c r="K38" s="532">
        <f t="shared" si="13"/>
        <v>0</v>
      </c>
      <c r="L38" s="530">
        <f t="shared" si="14"/>
        <v>0</v>
      </c>
      <c r="M38" s="531">
        <f t="shared" si="15"/>
        <v>0</v>
      </c>
    </row>
    <row r="39" spans="1:13" ht="15" customHeight="1" x14ac:dyDescent="0.25">
      <c r="A39" s="216" t="s">
        <v>156</v>
      </c>
      <c r="B39" s="265"/>
      <c r="C39" s="266" t="s">
        <v>117</v>
      </c>
      <c r="D39" s="262"/>
      <c r="E39" s="499"/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2">
      <c r="A40" s="263" t="s">
        <v>257</v>
      </c>
      <c r="B40" s="136">
        <f>Revenue!F94+Revenue!F95</f>
        <v>0</v>
      </c>
      <c r="C40" s="252">
        <f t="shared" si="2"/>
        <v>0</v>
      </c>
      <c r="D40" s="258">
        <f>Revenue!G94+Revenue!G95</f>
        <v>0</v>
      </c>
      <c r="E40" s="254">
        <f t="shared" si="3"/>
        <v>0</v>
      </c>
      <c r="F40" s="137">
        <f>D40+B40</f>
        <v>0</v>
      </c>
      <c r="G40" s="256">
        <f>IF(ISBLANK(F40),"  ",IF(F81&gt;0,F40/F81,IF(F40&gt;0,1,0)))</f>
        <v>0</v>
      </c>
      <c r="H40" s="136">
        <f>Revenue!J94+Revenue!J95</f>
        <v>0</v>
      </c>
      <c r="I40" s="252">
        <f>IF(ISBLANK(H40),"  ",IF(L40&gt;0,H40/L40,IF(H40&gt;0,1,0)))</f>
        <v>0</v>
      </c>
      <c r="J40" s="258">
        <f>Revenue!K94+Revenue!K95</f>
        <v>0</v>
      </c>
      <c r="K40" s="254">
        <f>IF(ISBLANK(J40),"  ",IF(L40&gt;0,J40/L40,IF(J40&gt;0,1,0)))</f>
        <v>0</v>
      </c>
      <c r="L40" s="137">
        <f>J40+H40</f>
        <v>0</v>
      </c>
      <c r="M40" s="256">
        <f>IF(ISBLANK(L40),"  ",IF(L81&gt;0,L40/L81,IF(L40&gt;0,1,0)))</f>
        <v>0</v>
      </c>
    </row>
    <row r="41" spans="1:13" ht="15" customHeight="1" x14ac:dyDescent="0.25">
      <c r="A41" s="216" t="s">
        <v>157</v>
      </c>
      <c r="B41" s="265"/>
      <c r="C41" s="266" t="s">
        <v>117</v>
      </c>
      <c r="D41" s="262"/>
      <c r="E41" s="254"/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2">
      <c r="A42" s="264" t="s">
        <v>569</v>
      </c>
      <c r="B42" s="209">
        <f>Revenue!F96</f>
        <v>0</v>
      </c>
      <c r="C42" s="257">
        <f t="shared" si="2"/>
        <v>0</v>
      </c>
      <c r="D42" s="262">
        <f>Revenue!G96</f>
        <v>0</v>
      </c>
      <c r="E42" s="254">
        <f t="shared" si="3"/>
        <v>0</v>
      </c>
      <c r="F42" s="247">
        <f>D42+B42</f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2">
      <c r="A43" s="264"/>
      <c r="B43" s="209"/>
      <c r="C43" s="257" t="str">
        <f t="shared" si="2"/>
        <v xml:space="preserve">  </v>
      </c>
      <c r="D43" s="262"/>
      <c r="E43" s="254"/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25">
      <c r="A44" s="216" t="s">
        <v>158</v>
      </c>
      <c r="B44" s="217">
        <f>SUM(B13,B14,B15,B40,B42,B43)</f>
        <v>15188497.560000001</v>
      </c>
      <c r="C44" s="269">
        <f>IF(ISBLANK(B44),"  ",IF(F44&gt;0,B44/F44,IF(B44&gt;0,1,0)))</f>
        <v>1</v>
      </c>
      <c r="D44" s="217">
        <f>SUM(D13,D14,D15,D40,D42,D43)</f>
        <v>0</v>
      </c>
      <c r="E44" s="297">
        <f>IF(ISBLANK(D44),"  ",IF(F44&gt;0,D44/F44,IF(D44&gt;0,1,0)))</f>
        <v>0</v>
      </c>
      <c r="F44" s="217">
        <f>SUM(F13,F14,F15,F40,F42,F43)</f>
        <v>15188497.560000001</v>
      </c>
      <c r="G44" s="271">
        <f>IF(ISBLANK(F44),"  ",IF(F81&gt;0,F44/F81,IF(F44&gt;0,1,0)))</f>
        <v>0.16502344951922826</v>
      </c>
      <c r="H44" s="217">
        <f>SUM(H13,H14,H15,H40,H42,H43)</f>
        <v>14909489</v>
      </c>
      <c r="I44" s="269">
        <f>IF(ISBLANK(H44),"  ",IF(L44&gt;0,H44/L44,IF(H44&gt;0,1,0)))</f>
        <v>1</v>
      </c>
      <c r="J44" s="217">
        <f>SUM(J13,J14,J15,J40,J42,J43)</f>
        <v>0</v>
      </c>
      <c r="K44" s="270">
        <f>IF(ISBLANK(J44),"  ",IF(L44&gt;0,J44/L44,IF(J44&gt;0,1,0)))</f>
        <v>0</v>
      </c>
      <c r="L44" s="217">
        <f>SUM(L13,L14,L15,L40,L42,L43)</f>
        <v>14909489</v>
      </c>
      <c r="M44" s="271">
        <f>IF(ISBLANK(L44),"  ",IF(L81&gt;0,L44/L81,IF(L44&gt;0,1,0)))</f>
        <v>0.16089614085203566</v>
      </c>
    </row>
    <row r="45" spans="1:13" ht="15" customHeight="1" x14ac:dyDescent="0.25">
      <c r="A45" s="223" t="s">
        <v>205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2">
      <c r="A46" s="197" t="s">
        <v>206</v>
      </c>
      <c r="B46" s="136">
        <f>Revenue!F86</f>
        <v>0</v>
      </c>
      <c r="C46" s="252">
        <f t="shared" si="2"/>
        <v>0</v>
      </c>
      <c r="D46" s="258">
        <f>Revenue!G86</f>
        <v>0</v>
      </c>
      <c r="E46" s="254">
        <f>IF(ISBLANK(D46),"  ",IF(F46&gt;0,D46/F46,IF(D46&gt;0,1,0)))</f>
        <v>0</v>
      </c>
      <c r="F46" s="137">
        <f>D46+B46</f>
        <v>0</v>
      </c>
      <c r="G46" s="256">
        <f>IF(ISBLANK(F46),"  ",IF(F81&gt;0,F46/D81,IF(F46&gt;0,1,0)))</f>
        <v>0</v>
      </c>
      <c r="H46" s="136">
        <f>Revenue!J86</f>
        <v>0</v>
      </c>
      <c r="I46" s="252">
        <f t="shared" ref="I46:I52" si="16">IF(ISBLANK(H46),"  ",IF(L46&gt;0,H46/L46,IF(H46&gt;0,1,0)))</f>
        <v>0</v>
      </c>
      <c r="J46" s="258">
        <f>Revenue!K86</f>
        <v>0</v>
      </c>
      <c r="K46" s="254">
        <f t="shared" ref="K46:K52" si="17">IF(ISBLANK(J46),"  ",IF(L46&gt;0,J46/L46,IF(J46&gt;0,1,0)))</f>
        <v>0</v>
      </c>
      <c r="L46" s="137">
        <f>J46+H46</f>
        <v>0</v>
      </c>
      <c r="M46" s="256">
        <f>IF(ISBLANK(L46),"  ",IF(L81&gt;0,L46/J81,IF(L46&gt;0,1,0)))</f>
        <v>0</v>
      </c>
    </row>
    <row r="47" spans="1:13" ht="15" customHeight="1" x14ac:dyDescent="0.2">
      <c r="A47" s="211" t="s">
        <v>207</v>
      </c>
      <c r="B47" s="209">
        <f>Revenue!F87</f>
        <v>0</v>
      </c>
      <c r="C47" s="257">
        <f t="shared" si="2"/>
        <v>0</v>
      </c>
      <c r="D47" s="262">
        <f>Revenue!G87</f>
        <v>0</v>
      </c>
      <c r="E47" s="254">
        <f t="shared" ref="E47:E52" si="18"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16"/>
        <v>0</v>
      </c>
      <c r="J47" s="262">
        <f>Revenue!K87</f>
        <v>0</v>
      </c>
      <c r="K47" s="259">
        <f t="shared" si="17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2">
      <c r="A48" s="197" t="s">
        <v>254</v>
      </c>
      <c r="B48" s="209">
        <f>Revenue!F88</f>
        <v>0</v>
      </c>
      <c r="C48" s="257">
        <f t="shared" si="2"/>
        <v>0</v>
      </c>
      <c r="D48" s="262">
        <f>Revenue!G88</f>
        <v>0</v>
      </c>
      <c r="E48" s="254">
        <f t="shared" si="18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16"/>
        <v>0</v>
      </c>
      <c r="J48" s="262">
        <f>Revenue!K88</f>
        <v>0</v>
      </c>
      <c r="K48" s="259">
        <f t="shared" si="17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2">
      <c r="A49" s="208" t="s">
        <v>208</v>
      </c>
      <c r="B49" s="209">
        <f>Revenue!F89</f>
        <v>0</v>
      </c>
      <c r="C49" s="257">
        <f t="shared" si="2"/>
        <v>0</v>
      </c>
      <c r="D49" s="262">
        <f>Revenue!G89</f>
        <v>0</v>
      </c>
      <c r="E49" s="254">
        <f t="shared" si="18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16"/>
        <v>0</v>
      </c>
      <c r="J49" s="262">
        <f>Revenue!K89</f>
        <v>0</v>
      </c>
      <c r="K49" s="259">
        <f t="shared" si="17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2">
      <c r="A50" s="211" t="s">
        <v>255</v>
      </c>
      <c r="B50" s="209">
        <f>Revenue!F91</f>
        <v>0</v>
      </c>
      <c r="C50" s="257">
        <f t="shared" si="2"/>
        <v>0</v>
      </c>
      <c r="D50" s="262">
        <f>Revenue!G91</f>
        <v>0</v>
      </c>
      <c r="E50" s="254">
        <f t="shared" si="18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16"/>
        <v>0</v>
      </c>
      <c r="J50" s="262">
        <f>Revenue!K91</f>
        <v>0</v>
      </c>
      <c r="K50" s="259">
        <f t="shared" si="17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25">
      <c r="A51" s="223" t="s">
        <v>209</v>
      </c>
      <c r="B51" s="217">
        <f>B50+B49+B48+B47+B46</f>
        <v>0</v>
      </c>
      <c r="C51" s="269">
        <f t="shared" si="2"/>
        <v>0</v>
      </c>
      <c r="D51" s="272">
        <f>D50+D49+D48+D47+D46</f>
        <v>0</v>
      </c>
      <c r="E51" s="297">
        <f>IF(ISBLANK(D51),"  ",IF(F51&gt;0,D51/F51,IF(D51&gt;0,1,0)))</f>
        <v>0</v>
      </c>
      <c r="F51" s="273">
        <f>F50+F49+F48+F47+F46</f>
        <v>0</v>
      </c>
      <c r="G51" s="271">
        <f>IF(ISBLANK(F51),"  ",IF(F81&gt;0,F51/F81,IF(F51&gt;0,1,0)))</f>
        <v>0</v>
      </c>
      <c r="H51" s="217">
        <f>H50+H49+H48+H47+H46</f>
        <v>0</v>
      </c>
      <c r="I51" s="269">
        <f t="shared" si="16"/>
        <v>0</v>
      </c>
      <c r="J51" s="272">
        <f>J50+J49+J48+J47+J46</f>
        <v>0</v>
      </c>
      <c r="K51" s="270">
        <f t="shared" si="17"/>
        <v>0</v>
      </c>
      <c r="L51" s="273">
        <f>L50+L49+L48+L47+L46</f>
        <v>0</v>
      </c>
      <c r="M51" s="271">
        <f>IF(ISBLANK(L51),"  ",IF(L81&gt;0,L51/L81,IF(L51&gt;0,1,0)))</f>
        <v>0</v>
      </c>
    </row>
    <row r="52" spans="1:13" s="153" customFormat="1" ht="15" customHeight="1" x14ac:dyDescent="0.25">
      <c r="A52" s="222" t="s">
        <v>414</v>
      </c>
      <c r="B52" s="274">
        <f>Revenue!F108</f>
        <v>0</v>
      </c>
      <c r="C52" s="269">
        <f t="shared" si="2"/>
        <v>0</v>
      </c>
      <c r="D52" s="292">
        <f>Revenue!G108</f>
        <v>0</v>
      </c>
      <c r="E52" s="297">
        <f t="shared" si="18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16"/>
        <v>0</v>
      </c>
      <c r="J52" s="274">
        <f>Revenue!K108</f>
        <v>0</v>
      </c>
      <c r="K52" s="270">
        <f t="shared" si="17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25">
      <c r="A53" s="199" t="s">
        <v>211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2">
      <c r="A54" s="197" t="s">
        <v>243</v>
      </c>
      <c r="B54" s="276">
        <f>Revenue!F7</f>
        <v>49492317.189999998</v>
      </c>
      <c r="C54" s="252">
        <f t="shared" si="2"/>
        <v>1</v>
      </c>
      <c r="D54" s="258">
        <f>Revenue!G7</f>
        <v>0</v>
      </c>
      <c r="E54" s="254">
        <f>IF(ISBLANK(D54),"  ",IF(F54&gt;0,D54/F54,IF(D54&gt;0,1,0)))</f>
        <v>0</v>
      </c>
      <c r="F54" s="280">
        <f t="shared" ref="F54:F59" si="19">D54+B54</f>
        <v>49492317.189999998</v>
      </c>
      <c r="G54" s="256">
        <f>IF(ISBLANK(F54),"  ",IF(F81&gt;0,F54/F81,IF(F54&gt;0,1,0)))</f>
        <v>0.53773540635796746</v>
      </c>
      <c r="H54" s="276">
        <f>Revenue!J7</f>
        <v>51946897</v>
      </c>
      <c r="I54" s="252">
        <f t="shared" ref="I54:I72" si="20">IF(ISBLANK(H54),"  ",IF(L54&gt;0,H54/L54,IF(H54&gt;0,1,0)))</f>
        <v>1</v>
      </c>
      <c r="J54" s="258">
        <f>Revenue!K7</f>
        <v>0</v>
      </c>
      <c r="K54" s="254">
        <f t="shared" ref="K54:K72" si="21">IF(ISBLANK(J54),"  ",IF(L54&gt;0,J54/L54,IF(J54&gt;0,1,0)))</f>
        <v>0</v>
      </c>
      <c r="L54" s="280">
        <f t="shared" ref="L54:L59" si="22">J54+H54</f>
        <v>51946897</v>
      </c>
      <c r="M54" s="256">
        <f>IF(ISBLANK(L54),"  ",IF(L81&gt;0,L54/L81,IF(L54&gt;0,1,0)))</f>
        <v>0.56058629886900813</v>
      </c>
    </row>
    <row r="55" spans="1:13" ht="15" customHeight="1" x14ac:dyDescent="0.2">
      <c r="A55" s="208" t="s">
        <v>244</v>
      </c>
      <c r="B55" s="224">
        <f>Revenue!F19</f>
        <v>107099.71</v>
      </c>
      <c r="C55" s="257">
        <f t="shared" si="2"/>
        <v>1</v>
      </c>
      <c r="D55" s="262">
        <f>Revenue!G19</f>
        <v>0</v>
      </c>
      <c r="E55" s="254">
        <f t="shared" ref="E55:E80" si="23">IF(ISBLANK(D55),"  ",IF(F55&gt;0,D55/F55,IF(D55&gt;0,1,0)))</f>
        <v>0</v>
      </c>
      <c r="F55" s="281">
        <f t="shared" si="19"/>
        <v>107099.71</v>
      </c>
      <c r="G55" s="261">
        <f>IF(ISBLANK(F55),"  ",IF(F81&gt;0,F55/F81,IF(F55&gt;0,1,0)))</f>
        <v>1.1636413356153569E-3</v>
      </c>
      <c r="H55" s="224">
        <f>Revenue!J19</f>
        <v>105000</v>
      </c>
      <c r="I55" s="257">
        <f t="shared" si="20"/>
        <v>1</v>
      </c>
      <c r="J55" s="262">
        <f>Revenue!K19</f>
        <v>0</v>
      </c>
      <c r="K55" s="259">
        <f t="shared" si="21"/>
        <v>0</v>
      </c>
      <c r="L55" s="281">
        <f t="shared" si="22"/>
        <v>105000</v>
      </c>
      <c r="M55" s="261">
        <f>IF(ISBLANK(L55),"  ",IF(L81&gt;0,L55/L81,IF(L55&gt;0,1,0)))</f>
        <v>1.1331102487458654E-3</v>
      </c>
    </row>
    <row r="56" spans="1:13" ht="15" customHeight="1" x14ac:dyDescent="0.2">
      <c r="A56" s="282" t="s">
        <v>245</v>
      </c>
      <c r="B56" s="283">
        <f>Revenue!F9</f>
        <v>1871429.36</v>
      </c>
      <c r="C56" s="257">
        <f t="shared" si="2"/>
        <v>1</v>
      </c>
      <c r="D56" s="284">
        <f>Revenue!G9</f>
        <v>0</v>
      </c>
      <c r="E56" s="254">
        <f t="shared" si="23"/>
        <v>0</v>
      </c>
      <c r="F56" s="285">
        <f t="shared" si="19"/>
        <v>1871429.36</v>
      </c>
      <c r="G56" s="261">
        <f>IF(ISBLANK(F56),"  ",IF(F81&gt;0,F56/F81,IF(F56&gt;0,1,0)))</f>
        <v>2.0333132181031978E-2</v>
      </c>
      <c r="H56" s="283">
        <f>Revenue!J9</f>
        <v>2080000</v>
      </c>
      <c r="I56" s="257">
        <f t="shared" si="20"/>
        <v>1</v>
      </c>
      <c r="J56" s="284">
        <f>Revenue!K9</f>
        <v>0</v>
      </c>
      <c r="K56" s="259">
        <f t="shared" si="21"/>
        <v>0</v>
      </c>
      <c r="L56" s="285">
        <f t="shared" si="22"/>
        <v>2080000</v>
      </c>
      <c r="M56" s="261">
        <f>IF(ISBLANK(L56),"  ",IF(L81&gt;0,L56/L81,IF(L56&gt;0,1,0)))</f>
        <v>2.244637445134667E-2</v>
      </c>
    </row>
    <row r="57" spans="1:13" ht="15" customHeight="1" x14ac:dyDescent="0.2">
      <c r="A57" s="282" t="s">
        <v>246</v>
      </c>
      <c r="B57" s="283">
        <f>Revenue!F10</f>
        <v>763117.87</v>
      </c>
      <c r="C57" s="257">
        <f t="shared" si="2"/>
        <v>1</v>
      </c>
      <c r="D57" s="284">
        <f>Revenue!G10</f>
        <v>0</v>
      </c>
      <c r="E57" s="254">
        <f t="shared" si="23"/>
        <v>0</v>
      </c>
      <c r="F57" s="285">
        <f t="shared" si="19"/>
        <v>763117.87</v>
      </c>
      <c r="G57" s="261">
        <f>IF(ISBLANK(F57),"  ",IF(F81&gt;0,F57/F81,IF(F57&gt;0,1,0)))</f>
        <v>8.2912969370201491E-3</v>
      </c>
      <c r="H57" s="283">
        <f>Revenue!J10</f>
        <v>850000</v>
      </c>
      <c r="I57" s="257">
        <f t="shared" si="20"/>
        <v>1</v>
      </c>
      <c r="J57" s="284">
        <f>Revenue!K10</f>
        <v>0</v>
      </c>
      <c r="K57" s="259">
        <f t="shared" si="21"/>
        <v>0</v>
      </c>
      <c r="L57" s="285">
        <f t="shared" si="22"/>
        <v>850000</v>
      </c>
      <c r="M57" s="261">
        <f>IF(ISBLANK(L57),"  ",IF(L81&gt;0,L57/L81,IF(L57&gt;0,1,0)))</f>
        <v>9.1727972517522439E-3</v>
      </c>
    </row>
    <row r="58" spans="1:13" ht="15" customHeight="1" x14ac:dyDescent="0.2">
      <c r="A58" s="282" t="s">
        <v>412</v>
      </c>
      <c r="B58" s="283">
        <v>0</v>
      </c>
      <c r="C58" s="257">
        <f>IF(ISBLANK(B58),"  ",IF(F58&gt;0,B58/F58,IF(B58&gt;0,1,0)))</f>
        <v>0</v>
      </c>
      <c r="D58" s="284">
        <f>Athletics!U13</f>
        <v>2260205</v>
      </c>
      <c r="E58" s="254">
        <f t="shared" si="23"/>
        <v>1</v>
      </c>
      <c r="F58" s="285">
        <f t="shared" si="19"/>
        <v>2260205</v>
      </c>
      <c r="G58" s="261">
        <f>IF(ISBLANK(F58),"  ",IF(F83&gt;0,F58/F83,IF(F58&gt;0,1,0)))</f>
        <v>1</v>
      </c>
      <c r="H58" s="283">
        <v>0</v>
      </c>
      <c r="I58" s="257">
        <f>IF(ISBLANK(H58),"  ",IF(L58&gt;0,H58/L58,IF(H58&gt;0,1,0)))</f>
        <v>0</v>
      </c>
      <c r="J58" s="284">
        <f>Athletics!W13</f>
        <v>2162640</v>
      </c>
      <c r="K58" s="259">
        <f>IF(ISBLANK(J58),"  ",IF(L58&gt;0,J58/L58,IF(J58&gt;0,1,0)))</f>
        <v>1</v>
      </c>
      <c r="L58" s="285">
        <f t="shared" si="22"/>
        <v>2162640</v>
      </c>
      <c r="M58" s="261">
        <f>IF(ISBLANK(L58),"  ",IF(L83&gt;0,L58/L83,IF(L58&gt;0,1,0)))</f>
        <v>1</v>
      </c>
    </row>
    <row r="59" spans="1:13" ht="15" customHeight="1" x14ac:dyDescent="0.2">
      <c r="A59" s="208" t="s">
        <v>253</v>
      </c>
      <c r="B59" s="224">
        <f>Revenue!F11+Revenue!F12+Revenue!F14+Revenue!F15+Revenue!F17+Revenue!F18+Revenue!F22+Revenue!F23+Revenue!F13+Revenue!F16</f>
        <v>591849.56999999995</v>
      </c>
      <c r="C59" s="257">
        <f t="shared" si="2"/>
        <v>8.622254760082472E-2</v>
      </c>
      <c r="D59" s="262">
        <f>Revenue!G11+Revenue!G12+Revenue!G14+Revenue!G15+Revenue!G17+Revenue!G18+Revenue!G22+Revenue!G23+Revenue!G13+Revenue!G16</f>
        <v>6272359.2300000004</v>
      </c>
      <c r="E59" s="254">
        <f t="shared" si="23"/>
        <v>0.91377745239917518</v>
      </c>
      <c r="F59" s="281">
        <f t="shared" si="19"/>
        <v>6864208.8000000007</v>
      </c>
      <c r="G59" s="261">
        <f>IF(ISBLANK(F59),"  ",IF(F81&gt;0,F59/F81,IF(F59&gt;0,1,0)))</f>
        <v>7.4579820019817847E-2</v>
      </c>
      <c r="H59" s="224">
        <f>Revenue!J11+Revenue!J12+Revenue!J14+Revenue!J15+Revenue!J17+Revenue!J18+Revenue!J22+Revenue!J23+Revenue!J13+Revenue!J16</f>
        <v>728000</v>
      </c>
      <c r="I59" s="257">
        <f t="shared" si="20"/>
        <v>0.10157667085251849</v>
      </c>
      <c r="J59" s="262">
        <f>Revenue!K11+Revenue!K12+Revenue!K14+Revenue!K15+Revenue!K17+Revenue!K18+Revenue!K22+Revenue!K23+Revenue!K13+Revenue!K16</f>
        <v>6439000</v>
      </c>
      <c r="K59" s="259">
        <f t="shared" si="21"/>
        <v>0.89842332914748146</v>
      </c>
      <c r="L59" s="281">
        <f t="shared" si="22"/>
        <v>7167000</v>
      </c>
      <c r="M59" s="261">
        <f>IF(ISBLANK(L59),"  ",IF(L81&gt;0,L59/L81,IF(L59&gt;0,1,0)))</f>
        <v>7.7342868121539218E-2</v>
      </c>
    </row>
    <row r="60" spans="1:13" s="153" customFormat="1" ht="15" customHeight="1" x14ac:dyDescent="0.25">
      <c r="A60" s="222" t="s">
        <v>216</v>
      </c>
      <c r="B60" s="227">
        <f>B59+B57+B56+B55+B54</f>
        <v>52825813.699999996</v>
      </c>
      <c r="C60" s="269">
        <f t="shared" si="2"/>
        <v>0.86093888857794965</v>
      </c>
      <c r="D60" s="272">
        <f>D59+D57+D56+D55+D54+D58</f>
        <v>8532564.2300000004</v>
      </c>
      <c r="E60" s="297">
        <f t="shared" si="23"/>
        <v>0.13906111142205027</v>
      </c>
      <c r="F60" s="286">
        <f>F59+F57+F56+F55+F54+F58</f>
        <v>61358377.93</v>
      </c>
      <c r="G60" s="271">
        <f>IF(ISBLANK(F60),"  ",IF(F81&gt;0,F60/F81,IF(F60&gt;0,1,0)))</f>
        <v>0.66666048718205706</v>
      </c>
      <c r="H60" s="227">
        <f>H59+H57+H56+H55+H54</f>
        <v>55709897</v>
      </c>
      <c r="I60" s="269">
        <f t="shared" si="20"/>
        <v>0.8662504365274305</v>
      </c>
      <c r="J60" s="272">
        <f>J59+J57+J56+J55+J54+J58</f>
        <v>8601640</v>
      </c>
      <c r="K60" s="270">
        <f t="shared" si="21"/>
        <v>0.13374956347256947</v>
      </c>
      <c r="L60" s="281">
        <f>L59+L57+L56+L55+L54+L58</f>
        <v>64311537</v>
      </c>
      <c r="M60" s="271">
        <f>IF(ISBLANK(L60),"  ",IF(L81&gt;0,L60/L81,IF(L60&gt;0,1,0)))</f>
        <v>0.69401963511713272</v>
      </c>
    </row>
    <row r="61" spans="1:13" ht="15" customHeight="1" x14ac:dyDescent="0.2">
      <c r="A61" s="251" t="s">
        <v>217</v>
      </c>
      <c r="B61" s="287">
        <f>Revenue!F26</f>
        <v>0</v>
      </c>
      <c r="C61" s="257">
        <f t="shared" si="2"/>
        <v>0</v>
      </c>
      <c r="D61" s="288">
        <f>Revenue!G26</f>
        <v>0</v>
      </c>
      <c r="E61" s="254">
        <f t="shared" si="23"/>
        <v>0</v>
      </c>
      <c r="F61" s="289">
        <f t="shared" ref="F61:F70" si="24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0"/>
        <v>0</v>
      </c>
      <c r="J61" s="288">
        <f>Revenue!K26</f>
        <v>0</v>
      </c>
      <c r="K61" s="259">
        <f t="shared" si="21"/>
        <v>0</v>
      </c>
      <c r="L61" s="289">
        <f t="shared" ref="L61:L70" si="25">J61+H61</f>
        <v>0</v>
      </c>
      <c r="M61" s="261">
        <f>IF(ISBLANK(L61),"  ",IF(L81&gt;0,L61/L81,IF(L61&gt;0,1,0)))</f>
        <v>0</v>
      </c>
    </row>
    <row r="62" spans="1:13" ht="15" customHeight="1" x14ac:dyDescent="0.2">
      <c r="A62" s="290" t="s">
        <v>247</v>
      </c>
      <c r="B62" s="209">
        <f>Revenue!F27</f>
        <v>0</v>
      </c>
      <c r="C62" s="257">
        <f t="shared" si="2"/>
        <v>0</v>
      </c>
      <c r="D62" s="262">
        <f>Revenue!G27</f>
        <v>0</v>
      </c>
      <c r="E62" s="254">
        <f t="shared" si="23"/>
        <v>0</v>
      </c>
      <c r="F62" s="247">
        <f t="shared" si="24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0"/>
        <v>0</v>
      </c>
      <c r="J62" s="262">
        <f>Revenue!K27</f>
        <v>0</v>
      </c>
      <c r="K62" s="259">
        <f t="shared" si="21"/>
        <v>0</v>
      </c>
      <c r="L62" s="247">
        <f t="shared" si="25"/>
        <v>0</v>
      </c>
      <c r="M62" s="261">
        <f>IF(ISBLANK(L62),"  ",IF(L81&gt;0,L62/L81,IF(L62&gt;0,1,0)))</f>
        <v>0</v>
      </c>
    </row>
    <row r="63" spans="1:13" ht="15" customHeight="1" x14ac:dyDescent="0.2">
      <c r="A63" s="197" t="s">
        <v>218</v>
      </c>
      <c r="B63" s="209">
        <f>Revenue!F28</f>
        <v>236301.65</v>
      </c>
      <c r="C63" s="257">
        <f t="shared" si="2"/>
        <v>0.47391435562998901</v>
      </c>
      <c r="D63" s="262">
        <f>Revenue!G28</f>
        <v>262315.13</v>
      </c>
      <c r="E63" s="254">
        <f t="shared" si="23"/>
        <v>0.52608564437001093</v>
      </c>
      <c r="F63" s="247">
        <f t="shared" si="24"/>
        <v>498616.78</v>
      </c>
      <c r="G63" s="261">
        <f>IF(ISBLANK(F63),"  ",IF(F81&gt;0,F63/F81,IF(F63&gt;0,1,0)))</f>
        <v>5.4174852185820905E-3</v>
      </c>
      <c r="H63" s="209">
        <f>Revenue!J28</f>
        <v>250000</v>
      </c>
      <c r="I63" s="257">
        <f t="shared" si="20"/>
        <v>1</v>
      </c>
      <c r="J63" s="262">
        <f>Revenue!K28</f>
        <v>0</v>
      </c>
      <c r="K63" s="259">
        <f t="shared" si="21"/>
        <v>0</v>
      </c>
      <c r="L63" s="247">
        <f t="shared" si="25"/>
        <v>250000</v>
      </c>
      <c r="M63" s="261">
        <f>IF(ISBLANK(L63),"  ",IF(L81&gt;0,L63/L81,IF(L63&gt;0,1,0)))</f>
        <v>2.6978815446330132E-3</v>
      </c>
    </row>
    <row r="64" spans="1:13" ht="15" customHeight="1" x14ac:dyDescent="0.2">
      <c r="A64" s="211" t="s">
        <v>219</v>
      </c>
      <c r="B64" s="209">
        <f>Revenue!F73</f>
        <v>0</v>
      </c>
      <c r="C64" s="257">
        <f t="shared" si="2"/>
        <v>0</v>
      </c>
      <c r="D64" s="262">
        <f>Revenue!G73</f>
        <v>722065.17</v>
      </c>
      <c r="E64" s="254">
        <f t="shared" si="23"/>
        <v>1</v>
      </c>
      <c r="F64" s="247">
        <f t="shared" si="24"/>
        <v>722065.17</v>
      </c>
      <c r="G64" s="261">
        <f>IF(ISBLANK(F64),"  ",IF(F81&gt;0,F64/F81,IF(F64&gt;0,1,0)))</f>
        <v>7.8452582067694634E-3</v>
      </c>
      <c r="H64" s="209">
        <f>Revenue!J73</f>
        <v>0</v>
      </c>
      <c r="I64" s="257">
        <f t="shared" si="20"/>
        <v>0</v>
      </c>
      <c r="J64" s="262">
        <f>Revenue!K73</f>
        <v>722000</v>
      </c>
      <c r="K64" s="259">
        <f t="shared" si="21"/>
        <v>1</v>
      </c>
      <c r="L64" s="247">
        <f t="shared" si="25"/>
        <v>722000</v>
      </c>
      <c r="M64" s="261">
        <f>IF(ISBLANK(L64),"  ",IF(L81&gt;0,L64/L81,IF(L64&gt;0,1,0)))</f>
        <v>7.7914819009001421E-3</v>
      </c>
    </row>
    <row r="65" spans="1:13" ht="15" customHeight="1" x14ac:dyDescent="0.2">
      <c r="A65" s="290" t="s">
        <v>220</v>
      </c>
      <c r="B65" s="209">
        <f>Revenue!F29</f>
        <v>0</v>
      </c>
      <c r="C65" s="257">
        <f t="shared" si="2"/>
        <v>0</v>
      </c>
      <c r="D65" s="262">
        <f>Revenue!G29</f>
        <v>0</v>
      </c>
      <c r="E65" s="254">
        <f t="shared" si="23"/>
        <v>0</v>
      </c>
      <c r="F65" s="247">
        <f t="shared" si="24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0"/>
        <v>0</v>
      </c>
      <c r="J65" s="262">
        <f>Revenue!K29</f>
        <v>0</v>
      </c>
      <c r="K65" s="259">
        <f t="shared" si="21"/>
        <v>0</v>
      </c>
      <c r="L65" s="247">
        <f t="shared" si="25"/>
        <v>0</v>
      </c>
      <c r="M65" s="261">
        <f>IF(ISBLANK(L65),"  ",IF(L81&gt;0,L65/L81,IF(L65&gt;0,1,0)))</f>
        <v>0</v>
      </c>
    </row>
    <row r="66" spans="1:13" ht="15" customHeight="1" x14ac:dyDescent="0.2">
      <c r="A66" s="290" t="s">
        <v>221</v>
      </c>
      <c r="B66" s="209">
        <v>0</v>
      </c>
      <c r="C66" s="257">
        <f t="shared" si="2"/>
        <v>0</v>
      </c>
      <c r="D66" s="262">
        <f>Athletics!U24-Athletics!U21-Athletics!U13-Athletics!U23</f>
        <v>708460.88000000035</v>
      </c>
      <c r="E66" s="254">
        <f t="shared" si="23"/>
        <v>1</v>
      </c>
      <c r="F66" s="247">
        <f t="shared" si="24"/>
        <v>708460.88000000035</v>
      </c>
      <c r="G66" s="261">
        <f>IF(ISBLANK(F66),"  ",IF(F81&gt;0,F66/F81,IF(F66&gt;0,1,0)))</f>
        <v>7.6974472165651188E-3</v>
      </c>
      <c r="H66" s="209">
        <v>0</v>
      </c>
      <c r="I66" s="257">
        <f t="shared" si="20"/>
        <v>0</v>
      </c>
      <c r="J66" s="262">
        <f>Athletics!W24-Athletics!W21-Athletics!W13-Athletics!W23</f>
        <v>108750</v>
      </c>
      <c r="K66" s="259">
        <f t="shared" si="21"/>
        <v>1</v>
      </c>
      <c r="L66" s="247">
        <f t="shared" si="25"/>
        <v>108750</v>
      </c>
      <c r="M66" s="261">
        <f>IF(ISBLANK(L66),"  ",IF(L81&gt;0,L66/L81,IF(L66&gt;0,1,0)))</f>
        <v>1.1735784719153607E-3</v>
      </c>
    </row>
    <row r="67" spans="1:13" ht="15" customHeight="1" x14ac:dyDescent="0.2">
      <c r="A67" s="251" t="s">
        <v>248</v>
      </c>
      <c r="B67" s="209">
        <f>Revenue!F84</f>
        <v>0</v>
      </c>
      <c r="C67" s="257">
        <f t="shared" si="2"/>
        <v>0</v>
      </c>
      <c r="D67" s="262">
        <f>Revenue!G84</f>
        <v>2497703.0300000003</v>
      </c>
      <c r="E67" s="254">
        <f t="shared" si="23"/>
        <v>1</v>
      </c>
      <c r="F67" s="247">
        <f t="shared" si="24"/>
        <v>2497703.0300000003</v>
      </c>
      <c r="G67" s="261">
        <f>IF(ISBLANK(F67),"  ",IF(F81&gt;0,F67/F81,IF(F67&gt;0,1,0)))</f>
        <v>2.713761306916446E-2</v>
      </c>
      <c r="H67" s="209">
        <f>Revenue!J84</f>
        <v>0</v>
      </c>
      <c r="I67" s="257">
        <f t="shared" si="20"/>
        <v>0</v>
      </c>
      <c r="J67" s="262">
        <f>Revenue!K84</f>
        <v>3784023</v>
      </c>
      <c r="K67" s="259">
        <f t="shared" si="21"/>
        <v>1</v>
      </c>
      <c r="L67" s="247">
        <f t="shared" si="25"/>
        <v>3784023</v>
      </c>
      <c r="M67" s="261">
        <f>IF(ISBLANK(L67),"  ",IF(L81&gt;0,L67/L81,IF(L67&gt;0,1,0)))</f>
        <v>4.0835383264667395E-2</v>
      </c>
    </row>
    <row r="68" spans="1:13" ht="15" customHeight="1" x14ac:dyDescent="0.2">
      <c r="A68" s="251" t="s">
        <v>249</v>
      </c>
      <c r="B68" s="209">
        <f>Revenue!F78</f>
        <v>0</v>
      </c>
      <c r="C68" s="257">
        <f t="shared" si="2"/>
        <v>0</v>
      </c>
      <c r="D68" s="262">
        <f>Revenue!G78</f>
        <v>0</v>
      </c>
      <c r="E68" s="254">
        <f t="shared" si="23"/>
        <v>0</v>
      </c>
      <c r="F68" s="247">
        <f t="shared" si="24"/>
        <v>0</v>
      </c>
      <c r="G68" s="261">
        <f>IF(ISBLANK(F68),"  ",IF(F81&gt;0,F68/F81,IF(F68&gt;0,1,0)))</f>
        <v>0</v>
      </c>
      <c r="H68" s="209">
        <f>Revenue!J78</f>
        <v>0</v>
      </c>
      <c r="I68" s="257">
        <f t="shared" si="20"/>
        <v>0</v>
      </c>
      <c r="J68" s="262">
        <f>Revenue!K78</f>
        <v>0</v>
      </c>
      <c r="K68" s="259">
        <f t="shared" si="21"/>
        <v>0</v>
      </c>
      <c r="L68" s="247">
        <f t="shared" si="25"/>
        <v>0</v>
      </c>
      <c r="M68" s="261">
        <f>IF(ISBLANK(L68),"  ",IF(L81&gt;0,L68/L81,IF(L68&gt;0,1,0)))</f>
        <v>0</v>
      </c>
    </row>
    <row r="69" spans="1:13" ht="15" customHeight="1" x14ac:dyDescent="0.2">
      <c r="A69" s="197" t="s">
        <v>250</v>
      </c>
      <c r="B69" s="209">
        <f>Revenue!F75+Revenue!F74</f>
        <v>0</v>
      </c>
      <c r="C69" s="257">
        <f t="shared" si="2"/>
        <v>0</v>
      </c>
      <c r="D69" s="262">
        <f>Revenue!G75+ Revenue!G74</f>
        <v>1242542.77</v>
      </c>
      <c r="E69" s="254">
        <f t="shared" si="23"/>
        <v>1</v>
      </c>
      <c r="F69" s="247">
        <f t="shared" si="24"/>
        <v>1242542.77</v>
      </c>
      <c r="G69" s="261">
        <f>IF(ISBLANK(F69),"  ",IF(F81&gt;0,F69/F81,IF(F69&gt;0,1,0)))</f>
        <v>1.3500261844238467E-2</v>
      </c>
      <c r="H69" s="209">
        <f>Revenue!J75+Revenue!J74</f>
        <v>0</v>
      </c>
      <c r="I69" s="257">
        <f t="shared" si="20"/>
        <v>0</v>
      </c>
      <c r="J69" s="262">
        <f>Revenue!K75+Revenue!K74</f>
        <v>1245000</v>
      </c>
      <c r="K69" s="259">
        <f t="shared" si="21"/>
        <v>1</v>
      </c>
      <c r="L69" s="247">
        <f t="shared" si="25"/>
        <v>1245000</v>
      </c>
      <c r="M69" s="261">
        <f>IF(ISBLANK(L69),"  ",IF(L81&gt;0,L69/L81,IF(L69&gt;0,1,0)))</f>
        <v>1.3435450092272405E-2</v>
      </c>
    </row>
    <row r="70" spans="1:13" ht="15" customHeight="1" x14ac:dyDescent="0.2">
      <c r="A70" s="211" t="s">
        <v>222</v>
      </c>
      <c r="B70" s="209">
        <f>Revenue!F30</f>
        <v>80519.67</v>
      </c>
      <c r="C70" s="257">
        <f t="shared" si="2"/>
        <v>4.8792075475178408E-2</v>
      </c>
      <c r="D70" s="262">
        <f>Revenue!G30</f>
        <v>1569741.55</v>
      </c>
      <c r="E70" s="254">
        <f t="shared" si="23"/>
        <v>0.95120792452482161</v>
      </c>
      <c r="F70" s="247">
        <f t="shared" si="24"/>
        <v>1650261.22</v>
      </c>
      <c r="G70" s="261">
        <f>IF(ISBLANK(F70),"  ",IF(F81&gt;0,F70/F81,IF(F70&gt;0,1,0)))</f>
        <v>1.793013417267916E-2</v>
      </c>
      <c r="H70" s="209">
        <f>Revenue!J30</f>
        <v>34500</v>
      </c>
      <c r="I70" s="257">
        <f t="shared" si="20"/>
        <v>2.0603165123917588E-2</v>
      </c>
      <c r="J70" s="262">
        <f>Revenue!K30</f>
        <v>1640000</v>
      </c>
      <c r="K70" s="259">
        <f t="shared" si="21"/>
        <v>0.97939683487608242</v>
      </c>
      <c r="L70" s="247">
        <f t="shared" si="25"/>
        <v>1674500</v>
      </c>
      <c r="M70" s="261">
        <f>IF(ISBLANK(L70),"  ",IF(L81&gt;0,L70/L81,IF(L70&gt;0,1,0)))</f>
        <v>1.8070410585951921E-2</v>
      </c>
    </row>
    <row r="71" spans="1:13" ht="15" customHeight="1" x14ac:dyDescent="0.2">
      <c r="A71" s="251" t="s">
        <v>532</v>
      </c>
      <c r="B71" s="209">
        <f>Revenue!F31</f>
        <v>0</v>
      </c>
      <c r="C71" s="257">
        <f t="shared" ref="C71" si="26">IF(ISBLANK(B71),"  ",IF(F71&gt;0,B71/F71,IF(B71&gt;0,1,0)))</f>
        <v>0</v>
      </c>
      <c r="D71" s="262">
        <f>Revenue!G31</f>
        <v>0</v>
      </c>
      <c r="E71" s="254">
        <f t="shared" ref="E71" si="27">IF(ISBLANK(D71),"  ",IF(F71&gt;0,D71/F71,IF(D71&gt;0,1,0)))</f>
        <v>0</v>
      </c>
      <c r="F71" s="247">
        <f t="shared" ref="F71" si="28"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ref="I71" si="29">IF(ISBLANK(H71),"  ",IF(L71&gt;0,H71/L71,IF(H71&gt;0,1,0)))</f>
        <v>0</v>
      </c>
      <c r="J71" s="262">
        <f>Revenue!K31</f>
        <v>0</v>
      </c>
      <c r="K71" s="259">
        <f t="shared" ref="K71" si="30">IF(ISBLANK(J71),"  ",IF(L71&gt;0,J71/L71,IF(J71&gt;0,1,0)))</f>
        <v>0</v>
      </c>
      <c r="L71" s="247">
        <f t="shared" ref="L71" si="31">J71+H71</f>
        <v>0</v>
      </c>
      <c r="M71" s="261">
        <f>IF(ISBLANK(L71),"  ",IF(L82&gt;0,L71/L82,IF(L71&gt;0,1,0)))</f>
        <v>0</v>
      </c>
    </row>
    <row r="72" spans="1:13" s="153" customFormat="1" ht="15" customHeight="1" x14ac:dyDescent="0.25">
      <c r="A72" s="228" t="s">
        <v>223</v>
      </c>
      <c r="B72" s="217">
        <f>B60+SUM(B61:B71)</f>
        <v>53142635.019999996</v>
      </c>
      <c r="C72" s="269">
        <f t="shared" si="2"/>
        <v>0.77379384262801842</v>
      </c>
      <c r="D72" s="272">
        <f>D60+SUM(D61:D71)</f>
        <v>15535392.760000002</v>
      </c>
      <c r="E72" s="297">
        <f t="shared" si="23"/>
        <v>0.22620615737198155</v>
      </c>
      <c r="F72" s="217">
        <f>F60+SUM(F61:F71)</f>
        <v>68678027.780000001</v>
      </c>
      <c r="G72" s="271">
        <f>IF(ISBLANK(F72),"  ",IF(F81&gt;0,F72/F81,IF(F72&gt;0,1,0)))</f>
        <v>0.7461886869100558</v>
      </c>
      <c r="H72" s="217">
        <f>H60+SUM(H61:H71)</f>
        <v>55994397</v>
      </c>
      <c r="I72" s="269">
        <f t="shared" si="20"/>
        <v>0.7766664525996726</v>
      </c>
      <c r="J72" s="272">
        <f>J60+SUM(J61:J71)</f>
        <v>16101413</v>
      </c>
      <c r="K72" s="270">
        <f t="shared" si="21"/>
        <v>0.22333354740032743</v>
      </c>
      <c r="L72" s="217">
        <f>L60+SUM(L61:L71)</f>
        <v>72095810</v>
      </c>
      <c r="M72" s="271">
        <f>IF(ISBLANK(L72),"  ",IF(L81&gt;0,L72/L81,IF(L72&gt;0,1,0)))</f>
        <v>0.77802382097747291</v>
      </c>
    </row>
    <row r="73" spans="1:13" ht="15" customHeight="1" x14ac:dyDescent="0.25">
      <c r="A73" s="199" t="s">
        <v>224</v>
      </c>
      <c r="B73" s="224"/>
      <c r="C73" s="266" t="s">
        <v>117</v>
      </c>
      <c r="D73" s="262"/>
      <c r="E73" s="262" t="str">
        <f t="shared" si="23"/>
        <v xml:space="preserve">  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2">
      <c r="A74" s="197" t="s">
        <v>225</v>
      </c>
      <c r="B74" s="136">
        <f>Revenue!F64</f>
        <v>0</v>
      </c>
      <c r="C74" s="252">
        <f t="shared" si="2"/>
        <v>0</v>
      </c>
      <c r="D74" s="258">
        <f>Revenue!G64</f>
        <v>0</v>
      </c>
      <c r="E74" s="254">
        <f t="shared" si="23"/>
        <v>0</v>
      </c>
      <c r="F74" s="137">
        <f>D74+B74</f>
        <v>0</v>
      </c>
      <c r="G74" s="256">
        <f>IF(ISBLANK(F74),"  ",IF(F81&gt;0,F74/F81,IF(F74&gt;0,1,0)))</f>
        <v>0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0</v>
      </c>
      <c r="K74" s="254">
        <f>IF(ISBLANK(J74),"  ",IF(L74&gt;0,J74/L74,IF(J74&gt;0,1,0)))</f>
        <v>0</v>
      </c>
      <c r="L74" s="137">
        <f>J74+H74</f>
        <v>0</v>
      </c>
      <c r="M74" s="256">
        <f>IF(ISBLANK(L74),"  ",IF(L81&gt;0,L74/L81,IF(L74&gt;0,1,0)))</f>
        <v>0</v>
      </c>
    </row>
    <row r="75" spans="1:13" ht="15" customHeight="1" x14ac:dyDescent="0.2">
      <c r="A75" s="208" t="s">
        <v>226</v>
      </c>
      <c r="B75" s="209">
        <f>Revenue!F65</f>
        <v>0</v>
      </c>
      <c r="C75" s="257">
        <f t="shared" si="2"/>
        <v>0</v>
      </c>
      <c r="D75" s="262">
        <f>Revenue!G65</f>
        <v>0</v>
      </c>
      <c r="E75" s="254">
        <f t="shared" si="23"/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25">
      <c r="A76" s="223" t="s">
        <v>227</v>
      </c>
      <c r="B76" s="224"/>
      <c r="C76" s="266" t="s">
        <v>117</v>
      </c>
      <c r="D76" s="262"/>
      <c r="E76" s="262" t="str">
        <f t="shared" si="23"/>
        <v xml:space="preserve">  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5">
      <c r="A77" s="197" t="s">
        <v>228</v>
      </c>
      <c r="B77" s="136">
        <f>Revenue!F66</f>
        <v>0</v>
      </c>
      <c r="C77" s="252">
        <f t="shared" si="2"/>
        <v>0</v>
      </c>
      <c r="D77" s="258">
        <f>Revenue!G66</f>
        <v>5299315.51</v>
      </c>
      <c r="E77" s="297">
        <f t="shared" si="23"/>
        <v>1</v>
      </c>
      <c r="F77" s="137">
        <f>D77+B77</f>
        <v>5299315.51</v>
      </c>
      <c r="G77" s="256">
        <f>IF(ISBLANK(F77),"  ",IF(F81&gt;0,F77/F81,IF(F77&gt;0,1,0)))</f>
        <v>5.7577210787065389E-2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5290000</v>
      </c>
      <c r="K77" s="254">
        <f>IF(ISBLANK(J77),"  ",IF(L77&gt;0,J77/L77,IF(J77&gt;0,1,0)))</f>
        <v>1</v>
      </c>
      <c r="L77" s="137">
        <f>J77+H77</f>
        <v>5290000</v>
      </c>
      <c r="M77" s="256">
        <f>IF(ISBLANK(L77),"  ",IF(L81&gt;0,L77/L81,IF(L77&gt;0,1,0)))</f>
        <v>5.7087173484434553E-2</v>
      </c>
    </row>
    <row r="78" spans="1:13" ht="15" customHeight="1" x14ac:dyDescent="0.25">
      <c r="A78" s="208" t="s">
        <v>252</v>
      </c>
      <c r="B78" s="209">
        <f>Revenue!F67+Revenue!F72</f>
        <v>0</v>
      </c>
      <c r="C78" s="257">
        <f t="shared" si="2"/>
        <v>0</v>
      </c>
      <c r="D78" s="262">
        <f>Revenue!G67+Revenue!G72</f>
        <v>2872579.17</v>
      </c>
      <c r="E78" s="297">
        <f t="shared" si="23"/>
        <v>1</v>
      </c>
      <c r="F78" s="247">
        <f>D78+B78</f>
        <v>2872579.17</v>
      </c>
      <c r="G78" s="261">
        <f>IF(ISBLANK(F78),"  ",IF(F81&gt;0,F78/F81,IF(F78&gt;0,1,0)))</f>
        <v>3.1210652783650421E-2</v>
      </c>
      <c r="H78" s="209">
        <f>Revenue!J67+Revenue!J72</f>
        <v>0</v>
      </c>
      <c r="I78" s="257">
        <f>IF(ISBLANK(H78),"  ",IF(L78&gt;0,H78/L78,IF(H78&gt;0,1,0)))</f>
        <v>0</v>
      </c>
      <c r="J78" s="262">
        <f>Revenue!K67+Revenue!K72</f>
        <v>370000</v>
      </c>
      <c r="K78" s="259">
        <f>IF(ISBLANK(J78),"  ",IF(L78&gt;0,J78/L78,IF(J78&gt;0,1,0)))</f>
        <v>1</v>
      </c>
      <c r="L78" s="247">
        <f>J78+H78</f>
        <v>370000</v>
      </c>
      <c r="M78" s="261">
        <f>IF(ISBLANK(L78),"  ",IF(L81&gt;0,L78/L81,IF(L78&gt;0,1,0)))</f>
        <v>3.9928646860568594E-3</v>
      </c>
    </row>
    <row r="79" spans="1:13" s="153" customFormat="1" ht="15" customHeight="1" x14ac:dyDescent="0.25">
      <c r="A79" s="223" t="s">
        <v>229</v>
      </c>
      <c r="B79" s="291">
        <f>B78+B77+B75+B74</f>
        <v>0</v>
      </c>
      <c r="C79" s="269">
        <f t="shared" si="2"/>
        <v>0</v>
      </c>
      <c r="D79" s="292">
        <f>D78+D77+D75+D74</f>
        <v>8171894.6799999997</v>
      </c>
      <c r="E79" s="297">
        <f t="shared" si="23"/>
        <v>1</v>
      </c>
      <c r="F79" s="273">
        <f>F78+F77+F76+F75+F74</f>
        <v>8171894.6799999997</v>
      </c>
      <c r="G79" s="271">
        <f>IF(ISBLANK(F79),"  ",IF(F81&gt;0,F79/F81,IF(F79&gt;0,1,0)))</f>
        <v>8.8787863570715816E-2</v>
      </c>
      <c r="H79" s="291">
        <f>H78+H77+H75+H74</f>
        <v>0</v>
      </c>
      <c r="I79" s="269">
        <f>IF(ISBLANK(H79),"  ",IF(L79&gt;0,H79/L79,IF(H79&gt;0,1,0)))</f>
        <v>0</v>
      </c>
      <c r="J79" s="292">
        <f>J78+J77+J75+J74</f>
        <v>5660000</v>
      </c>
      <c r="K79" s="270">
        <f>IF(ISBLANK(J79),"  ",IF(L79&gt;0,J79/L79,IF(J79&gt;0,1,0)))</f>
        <v>1</v>
      </c>
      <c r="L79" s="273">
        <f>L78+L77+L76+L75+L74</f>
        <v>5660000</v>
      </c>
      <c r="M79" s="271">
        <f>IF(ISBLANK(L79),"  ",IF(L81&gt;0,L79/L81,IF(L79&gt;0,1,0)))</f>
        <v>6.1080038170491416E-2</v>
      </c>
    </row>
    <row r="80" spans="1:13" s="153" customFormat="1" ht="15" customHeight="1" x14ac:dyDescent="0.25">
      <c r="A80" s="223" t="s">
        <v>32</v>
      </c>
      <c r="B80" s="291">
        <f>Revenue!F35</f>
        <v>0</v>
      </c>
      <c r="C80" s="270">
        <f t="shared" si="2"/>
        <v>0</v>
      </c>
      <c r="D80" s="274">
        <f>Revenue!G35</f>
        <v>0</v>
      </c>
      <c r="E80" s="297">
        <f t="shared" si="23"/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">
      <c r="A81" s="229" t="s">
        <v>161</v>
      </c>
      <c r="B81" s="293">
        <f>B79+B72+B51+B44+B52+B80</f>
        <v>68331132.579999998</v>
      </c>
      <c r="C81" s="294">
        <f t="shared" si="2"/>
        <v>0.74241966088891576</v>
      </c>
      <c r="D81" s="293">
        <f>D79+D72+D51+D44+D52+D80</f>
        <v>23707287.440000001</v>
      </c>
      <c r="E81" s="295">
        <f>IF(ISBLANK(D81),"  ",IF(F81&gt;0,D81/F81,IF(D81&gt;0,1,0)))</f>
        <v>0.25758033911108419</v>
      </c>
      <c r="F81" s="293">
        <f>F79+F72+F51+F44+F52+F80</f>
        <v>92038420.020000011</v>
      </c>
      <c r="G81" s="296">
        <f>IF(ISBLANK(F81),"  ",IF(F81&gt;0,F81/F81,IF(F81&gt;0,1,0)))</f>
        <v>1</v>
      </c>
      <c r="H81" s="293">
        <f>H79+H72+H51+H44+H52+H80</f>
        <v>70903886</v>
      </c>
      <c r="I81" s="294">
        <f>IF(ISBLANK(H81),"  ",IF(L81&gt;0,H81/L81,IF(H81&gt;0,1,0)))</f>
        <v>0.76516114192865226</v>
      </c>
      <c r="J81" s="293">
        <f>J79+J72+J51+J44+J52+J80</f>
        <v>21761413</v>
      </c>
      <c r="K81" s="295">
        <f>IF(ISBLANK(J81),"  ",IF(L81&gt;0,J81/L81,IF(J81&gt;0,1,0)))</f>
        <v>0.23483885807134772</v>
      </c>
      <c r="L81" s="293">
        <f>L79+L72+L51+L44+L52+L80</f>
        <v>92665299</v>
      </c>
      <c r="M81" s="296">
        <f>IF(ISBLANK(L81),"  ",IF(L81&gt;0,L81/L81,IF(L81&gt;0,1,0)))</f>
        <v>1</v>
      </c>
    </row>
    <row r="82" spans="1:13" ht="15" customHeight="1" thickTop="1" x14ac:dyDescent="0.2">
      <c r="A82" s="98" t="s">
        <v>251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0"/>
  <sheetViews>
    <sheetView zoomScaleNormal="100" workbookViewId="0">
      <pane xSplit="1" ySplit="10" topLeftCell="B38" activePane="bottomRight" state="frozen"/>
      <selection pane="topRight" activeCell="B1" sqref="B1"/>
      <selection pane="bottomLeft" activeCell="A11" sqref="A11"/>
      <selection pane="bottomRight" activeCell="F7" sqref="F7"/>
    </sheetView>
  </sheetViews>
  <sheetFormatPr defaultColWidth="45.5703125" defaultRowHeight="15" customHeight="1" x14ac:dyDescent="0.2"/>
  <cols>
    <col min="1" max="1" width="61.85546875" style="98" bestFit="1" customWidth="1"/>
    <col min="2" max="7" width="19.85546875" style="136" customWidth="1"/>
    <col min="8" max="250" width="12.42578125" style="98" customWidth="1"/>
    <col min="251" max="251" width="186.85546875" style="98" customWidth="1"/>
    <col min="252" max="252" width="56.42578125" style="98" customWidth="1"/>
    <col min="253" max="16384" width="45.5703125" style="98"/>
  </cols>
  <sheetData>
    <row r="1" spans="1:7" s="372" customFormat="1" ht="20.100000000000001" customHeight="1" x14ac:dyDescent="0.25">
      <c r="A1" s="366" t="s">
        <v>131</v>
      </c>
      <c r="B1" s="380"/>
      <c r="C1" s="380"/>
      <c r="D1" s="380"/>
      <c r="E1" s="381" t="s">
        <v>79</v>
      </c>
      <c r="F1" s="370" t="str">
        <f>Revenue!B2</f>
        <v>Louisiana State University - Shreveport</v>
      </c>
      <c r="G1" s="370"/>
    </row>
    <row r="2" spans="1:7" s="372" customFormat="1" ht="20.100000000000001" customHeight="1" x14ac:dyDescent="0.25">
      <c r="A2" s="366" t="s">
        <v>385</v>
      </c>
      <c r="B2" s="380" t="s">
        <v>117</v>
      </c>
      <c r="C2" s="380"/>
      <c r="D2" s="380"/>
      <c r="E2" s="380"/>
      <c r="F2" s="380"/>
      <c r="G2" s="380"/>
    </row>
    <row r="3" spans="1:7" s="372" customFormat="1" ht="20.100000000000001" customHeight="1" thickBot="1" x14ac:dyDescent="0.3">
      <c r="A3" s="367" t="s">
        <v>233</v>
      </c>
      <c r="B3" s="382"/>
      <c r="C3" s="382"/>
      <c r="D3" s="382"/>
      <c r="E3" s="382"/>
      <c r="F3" s="382"/>
      <c r="G3" s="382"/>
    </row>
    <row r="4" spans="1:7" ht="15" customHeight="1" thickTop="1" x14ac:dyDescent="0.2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2">
      <c r="A5" s="197"/>
      <c r="C5" s="198"/>
      <c r="E5" s="198"/>
      <c r="G5" s="198"/>
    </row>
    <row r="6" spans="1:7" ht="15" customHeight="1" x14ac:dyDescent="0.25">
      <c r="A6" s="199"/>
      <c r="B6" s="200" t="s">
        <v>550</v>
      </c>
      <c r="C6" s="201"/>
      <c r="D6" s="200" t="s">
        <v>452</v>
      </c>
      <c r="E6" s="201"/>
      <c r="F6" s="200" t="s">
        <v>549</v>
      </c>
      <c r="G6" s="201"/>
    </row>
    <row r="7" spans="1:7" ht="15" customHeight="1" x14ac:dyDescent="0.2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2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25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25">
      <c r="A10" s="205" t="s">
        <v>202</v>
      </c>
      <c r="B10" s="206" t="s">
        <v>235</v>
      </c>
      <c r="C10" s="207" t="s">
        <v>236</v>
      </c>
      <c r="D10" s="206" t="s">
        <v>235</v>
      </c>
      <c r="E10" s="207" t="s">
        <v>236</v>
      </c>
      <c r="F10" s="206" t="s">
        <v>235</v>
      </c>
      <c r="G10" s="207" t="s">
        <v>236</v>
      </c>
    </row>
    <row r="11" spans="1:7" ht="15" customHeight="1" x14ac:dyDescent="0.2">
      <c r="A11" s="208" t="s">
        <v>237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25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2">
      <c r="A13" s="211" t="s">
        <v>396</v>
      </c>
      <c r="B13" s="212"/>
      <c r="C13" s="213"/>
      <c r="D13" s="214"/>
      <c r="E13" s="213"/>
      <c r="F13" s="214"/>
      <c r="G13" s="213"/>
    </row>
    <row r="14" spans="1:7" ht="15" customHeight="1" x14ac:dyDescent="0.2">
      <c r="A14" s="215" t="s">
        <v>403</v>
      </c>
      <c r="B14" s="209"/>
      <c r="C14" s="210"/>
      <c r="D14" s="209"/>
      <c r="E14" s="210"/>
      <c r="F14" s="209"/>
      <c r="G14" s="210"/>
    </row>
    <row r="15" spans="1:7" ht="15" customHeight="1" x14ac:dyDescent="0.2">
      <c r="A15" s="215" t="s">
        <v>404</v>
      </c>
      <c r="B15" s="209"/>
      <c r="C15" s="210"/>
      <c r="D15" s="209"/>
      <c r="E15" s="210"/>
      <c r="F15" s="209"/>
      <c r="G15" s="210"/>
    </row>
    <row r="16" spans="1:7" ht="15" customHeight="1" x14ac:dyDescent="0.2">
      <c r="A16" s="215" t="s">
        <v>402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25">
      <c r="A17" s="216" t="s">
        <v>392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25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25">
      <c r="A20" s="211" t="s">
        <v>394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25">
      <c r="A21" s="215" t="s">
        <v>403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25">
      <c r="A22" s="215" t="s">
        <v>404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25">
      <c r="A23" s="215" t="s">
        <v>402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25">
      <c r="A24" s="222" t="s">
        <v>395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25">
      <c r="A25" s="211" t="s">
        <v>396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25">
      <c r="A26" s="215" t="s">
        <v>403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25">
      <c r="A27" s="215" t="s">
        <v>404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25">
      <c r="A28" s="215" t="s">
        <v>402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25">
      <c r="A29" s="222" t="s">
        <v>397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25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25">
      <c r="A31" s="223" t="s">
        <v>393</v>
      </c>
      <c r="B31" s="224"/>
      <c r="C31" s="210"/>
      <c r="D31" s="224"/>
      <c r="E31" s="210"/>
      <c r="F31" s="224"/>
      <c r="G31" s="210"/>
    </row>
    <row r="32" spans="1:7" ht="15" customHeight="1" x14ac:dyDescent="0.2">
      <c r="A32" s="211" t="s">
        <v>386</v>
      </c>
      <c r="B32" s="209">
        <f>Revenue!F11</f>
        <v>0</v>
      </c>
      <c r="C32" s="225">
        <f>Revenue!G11</f>
        <v>0</v>
      </c>
      <c r="D32" s="209">
        <f>Revenue!H11</f>
        <v>0</v>
      </c>
      <c r="E32" s="225">
        <f>Revenue!I11</f>
        <v>0</v>
      </c>
      <c r="F32" s="209">
        <f>Revenue!J11</f>
        <v>0</v>
      </c>
      <c r="G32" s="225">
        <f>Revenue!K11</f>
        <v>0</v>
      </c>
    </row>
    <row r="33" spans="1:7" ht="15" customHeight="1" x14ac:dyDescent="0.2">
      <c r="A33" s="211" t="s">
        <v>387</v>
      </c>
      <c r="B33" s="209">
        <f>Revenue!F12</f>
        <v>0</v>
      </c>
      <c r="C33" s="225">
        <f>Revenue!G12</f>
        <v>0</v>
      </c>
      <c r="D33" s="209">
        <f>Revenue!H12</f>
        <v>0</v>
      </c>
      <c r="E33" s="225">
        <f>Revenue!I12</f>
        <v>0</v>
      </c>
      <c r="F33" s="209">
        <f>Revenue!J12</f>
        <v>0</v>
      </c>
      <c r="G33" s="225">
        <f>Revenue!K12</f>
        <v>0</v>
      </c>
    </row>
    <row r="34" spans="1:7" ht="15" customHeight="1" x14ac:dyDescent="0.2">
      <c r="A34" s="211" t="s">
        <v>421</v>
      </c>
      <c r="B34" s="209">
        <f>Revenue!F13</f>
        <v>0</v>
      </c>
      <c r="C34" s="225">
        <f>Revenue!G13</f>
        <v>106664.4</v>
      </c>
      <c r="D34" s="209">
        <f>Revenue!H13</f>
        <v>0</v>
      </c>
      <c r="E34" s="225">
        <f>Revenue!I13</f>
        <v>102000</v>
      </c>
      <c r="F34" s="209">
        <f>Revenue!J13</f>
        <v>0</v>
      </c>
      <c r="G34" s="225">
        <f>Revenue!K13</f>
        <v>107000</v>
      </c>
    </row>
    <row r="35" spans="1:7" ht="15" customHeight="1" x14ac:dyDescent="0.2">
      <c r="A35" s="211" t="s">
        <v>422</v>
      </c>
      <c r="B35" s="209">
        <f>Revenue!F16</f>
        <v>0</v>
      </c>
      <c r="C35" s="225">
        <f>Revenue!G16</f>
        <v>0</v>
      </c>
      <c r="D35" s="209">
        <f>Revenue!H16</f>
        <v>0</v>
      </c>
      <c r="E35" s="225">
        <f>Revenue!I16</f>
        <v>0</v>
      </c>
      <c r="F35" s="209">
        <f>Revenue!J16</f>
        <v>0</v>
      </c>
      <c r="G35" s="225">
        <f>Revenue!K16</f>
        <v>0</v>
      </c>
    </row>
    <row r="36" spans="1:7" ht="15" customHeight="1" x14ac:dyDescent="0.2">
      <c r="A36" s="211" t="s">
        <v>388</v>
      </c>
      <c r="B36" s="209">
        <f>Revenue!F14</f>
        <v>0</v>
      </c>
      <c r="C36" s="225">
        <f>Revenue!G14</f>
        <v>837448.86</v>
      </c>
      <c r="D36" s="209">
        <f>Revenue!H14</f>
        <v>0</v>
      </c>
      <c r="E36" s="225">
        <f>Revenue!I14</f>
        <v>860000</v>
      </c>
      <c r="F36" s="209">
        <f>Revenue!J14</f>
        <v>0</v>
      </c>
      <c r="G36" s="225">
        <f>Revenue!K14</f>
        <v>840000</v>
      </c>
    </row>
    <row r="37" spans="1:7" ht="15" customHeight="1" x14ac:dyDescent="0.2">
      <c r="A37" s="211" t="s">
        <v>389</v>
      </c>
      <c r="B37" s="209">
        <f>Revenue!F15</f>
        <v>0</v>
      </c>
      <c r="C37" s="225">
        <f>Revenue!G15</f>
        <v>93986.89</v>
      </c>
      <c r="D37" s="209">
        <f>Revenue!H15</f>
        <v>0</v>
      </c>
      <c r="E37" s="225">
        <f>Revenue!I15</f>
        <v>99000</v>
      </c>
      <c r="F37" s="209">
        <f>Revenue!J15</f>
        <v>0</v>
      </c>
      <c r="G37" s="225">
        <f>Revenue!K15</f>
        <v>95000</v>
      </c>
    </row>
    <row r="38" spans="1:7" ht="15" customHeight="1" x14ac:dyDescent="0.2">
      <c r="A38" s="211" t="s">
        <v>390</v>
      </c>
      <c r="B38" s="209">
        <f>Revenue!F17</f>
        <v>228541.16</v>
      </c>
      <c r="C38" s="225">
        <f>Revenue!G17</f>
        <v>149390.20000000001</v>
      </c>
      <c r="D38" s="209">
        <f>Revenue!H17</f>
        <v>256400</v>
      </c>
      <c r="E38" s="225">
        <f>Revenue!I17</f>
        <v>165000</v>
      </c>
      <c r="F38" s="209">
        <f>Revenue!J17</f>
        <v>260000</v>
      </c>
      <c r="G38" s="225">
        <f>Revenue!K17</f>
        <v>170000</v>
      </c>
    </row>
    <row r="39" spans="1:7" ht="15" customHeight="1" x14ac:dyDescent="0.2">
      <c r="A39" s="211" t="s">
        <v>391</v>
      </c>
      <c r="B39" s="209">
        <f>Revenue!F18</f>
        <v>0</v>
      </c>
      <c r="C39" s="226">
        <f>Revenue!G18</f>
        <v>2121281.11</v>
      </c>
      <c r="D39" s="209">
        <f>Revenue!H18</f>
        <v>0</v>
      </c>
      <c r="E39" s="226">
        <f>Revenue!I18</f>
        <v>2332000</v>
      </c>
      <c r="F39" s="209">
        <f>Revenue!J18</f>
        <v>0</v>
      </c>
      <c r="G39" s="226">
        <f>Revenue!K18</f>
        <v>2280000</v>
      </c>
    </row>
    <row r="40" spans="1:7" ht="15" customHeight="1" x14ac:dyDescent="0.2">
      <c r="A40" s="211" t="s">
        <v>411</v>
      </c>
      <c r="B40" s="209">
        <v>0</v>
      </c>
      <c r="C40" s="226">
        <f>Athletics!U13</f>
        <v>2260205</v>
      </c>
      <c r="D40" s="209">
        <v>0</v>
      </c>
      <c r="E40" s="226">
        <f>Athletics!V13</f>
        <v>2058748</v>
      </c>
      <c r="F40" s="209">
        <v>0</v>
      </c>
      <c r="G40" s="226">
        <f>Athletics!W13</f>
        <v>2162640</v>
      </c>
    </row>
    <row r="41" spans="1:7" ht="15" customHeight="1" x14ac:dyDescent="0.2">
      <c r="A41" s="386" t="s">
        <v>398</v>
      </c>
      <c r="B41" s="209"/>
      <c r="C41" s="210"/>
      <c r="D41" s="209"/>
      <c r="E41" s="210"/>
      <c r="F41" s="209"/>
      <c r="G41" s="210"/>
    </row>
    <row r="42" spans="1:7" ht="15" customHeight="1" x14ac:dyDescent="0.2">
      <c r="A42" s="215" t="s">
        <v>403</v>
      </c>
      <c r="B42" s="209"/>
      <c r="C42" s="210"/>
      <c r="D42" s="209"/>
      <c r="E42" s="210"/>
      <c r="F42" s="209"/>
      <c r="G42" s="210"/>
    </row>
    <row r="43" spans="1:7" ht="15" customHeight="1" x14ac:dyDescent="0.2">
      <c r="A43" s="215" t="s">
        <v>404</v>
      </c>
      <c r="B43" s="209"/>
      <c r="C43" s="210"/>
      <c r="D43" s="209"/>
      <c r="E43" s="210"/>
      <c r="F43" s="209"/>
      <c r="G43" s="210"/>
    </row>
    <row r="44" spans="1:7" ht="15" customHeight="1" x14ac:dyDescent="0.2">
      <c r="A44" s="215" t="s">
        <v>402</v>
      </c>
      <c r="B44" s="209"/>
      <c r="C44" s="210"/>
      <c r="D44" s="209"/>
      <c r="E44" s="210"/>
      <c r="F44" s="209"/>
      <c r="G44" s="210"/>
    </row>
    <row r="45" spans="1:7" ht="15" customHeight="1" x14ac:dyDescent="0.2">
      <c r="A45" s="211" t="s">
        <v>401</v>
      </c>
      <c r="B45" s="209">
        <f t="shared" ref="B45:G45" si="3">SUM(B42:B44)</f>
        <v>0</v>
      </c>
      <c r="C45" s="210">
        <f t="shared" si="3"/>
        <v>0</v>
      </c>
      <c r="D45" s="209">
        <f t="shared" si="3"/>
        <v>0</v>
      </c>
      <c r="E45" s="210">
        <f t="shared" si="3"/>
        <v>0</v>
      </c>
      <c r="F45" s="209">
        <f t="shared" si="3"/>
        <v>0</v>
      </c>
      <c r="G45" s="210">
        <f t="shared" si="3"/>
        <v>0</v>
      </c>
    </row>
    <row r="46" spans="1:7" ht="15" customHeight="1" x14ac:dyDescent="0.2">
      <c r="A46" s="386" t="s">
        <v>399</v>
      </c>
      <c r="B46" s="209"/>
      <c r="C46" s="210"/>
      <c r="D46" s="209"/>
      <c r="E46" s="210"/>
      <c r="F46" s="209"/>
      <c r="G46" s="210"/>
    </row>
    <row r="47" spans="1:7" ht="15" customHeight="1" x14ac:dyDescent="0.2">
      <c r="A47" s="215" t="s">
        <v>403</v>
      </c>
      <c r="B47" s="209"/>
      <c r="C47" s="210"/>
      <c r="D47" s="209"/>
      <c r="E47" s="210"/>
      <c r="F47" s="209"/>
      <c r="G47" s="210"/>
    </row>
    <row r="48" spans="1:7" ht="15" customHeight="1" x14ac:dyDescent="0.2">
      <c r="A48" s="215" t="s">
        <v>404</v>
      </c>
      <c r="B48" s="209"/>
      <c r="C48" s="210"/>
      <c r="D48" s="209"/>
      <c r="E48" s="210"/>
      <c r="F48" s="209"/>
      <c r="G48" s="210"/>
    </row>
    <row r="49" spans="1:7" ht="15" customHeight="1" x14ac:dyDescent="0.2">
      <c r="A49" s="215" t="s">
        <v>402</v>
      </c>
      <c r="B49" s="209"/>
      <c r="C49" s="210"/>
      <c r="D49" s="209"/>
      <c r="E49" s="210"/>
      <c r="F49" s="209"/>
      <c r="G49" s="210"/>
    </row>
    <row r="50" spans="1:7" ht="15" customHeight="1" x14ac:dyDescent="0.2">
      <c r="A50" s="211" t="s">
        <v>400</v>
      </c>
      <c r="B50" s="209">
        <f t="shared" ref="B50:G50" si="4">SUM(B47:B49)</f>
        <v>0</v>
      </c>
      <c r="C50" s="210">
        <f t="shared" si="4"/>
        <v>0</v>
      </c>
      <c r="D50" s="209">
        <f t="shared" si="4"/>
        <v>0</v>
      </c>
      <c r="E50" s="210">
        <f t="shared" si="4"/>
        <v>0</v>
      </c>
      <c r="F50" s="209">
        <f t="shared" si="4"/>
        <v>0</v>
      </c>
      <c r="G50" s="210">
        <f t="shared" si="4"/>
        <v>0</v>
      </c>
    </row>
    <row r="51" spans="1:7" s="153" customFormat="1" ht="15" customHeight="1" x14ac:dyDescent="0.25">
      <c r="A51" s="222" t="s">
        <v>449</v>
      </c>
      <c r="B51" s="227">
        <f t="shared" ref="B51:G51" si="5">SUM(B32:B40,B45,B50)</f>
        <v>228541.16</v>
      </c>
      <c r="C51" s="218">
        <f t="shared" si="5"/>
        <v>5568976.46</v>
      </c>
      <c r="D51" s="227">
        <f t="shared" si="5"/>
        <v>256400</v>
      </c>
      <c r="E51" s="218">
        <f t="shared" si="5"/>
        <v>5616748</v>
      </c>
      <c r="F51" s="227">
        <f t="shared" si="5"/>
        <v>260000</v>
      </c>
      <c r="G51" s="218">
        <f t="shared" si="5"/>
        <v>5654640</v>
      </c>
    </row>
    <row r="52" spans="1:7" s="153" customFormat="1" ht="15" customHeight="1" x14ac:dyDescent="0.25">
      <c r="A52" s="222"/>
      <c r="B52" s="217"/>
      <c r="C52" s="218"/>
      <c r="D52" s="217"/>
      <c r="E52" s="218"/>
      <c r="F52" s="217"/>
      <c r="G52" s="218"/>
    </row>
    <row r="53" spans="1:7" s="153" customFormat="1" ht="15" customHeight="1" x14ac:dyDescent="0.25">
      <c r="A53" s="211" t="s">
        <v>222</v>
      </c>
      <c r="B53" s="217"/>
      <c r="C53" s="218"/>
      <c r="D53" s="217"/>
      <c r="E53" s="218"/>
      <c r="F53" s="217"/>
      <c r="G53" s="218"/>
    </row>
    <row r="54" spans="1:7" ht="15" customHeight="1" x14ac:dyDescent="0.2">
      <c r="A54" s="215" t="s">
        <v>403</v>
      </c>
      <c r="B54" s="209"/>
      <c r="C54" s="210"/>
      <c r="D54" s="209"/>
      <c r="E54" s="210"/>
      <c r="F54" s="209"/>
      <c r="G54" s="210"/>
    </row>
    <row r="55" spans="1:7" ht="15" customHeight="1" x14ac:dyDescent="0.2">
      <c r="A55" s="215" t="s">
        <v>404</v>
      </c>
      <c r="B55" s="209"/>
      <c r="C55" s="210"/>
      <c r="D55" s="209"/>
      <c r="E55" s="210"/>
      <c r="F55" s="209"/>
      <c r="G55" s="210"/>
    </row>
    <row r="56" spans="1:7" ht="15" customHeight="1" x14ac:dyDescent="0.2">
      <c r="A56" s="215" t="s">
        <v>402</v>
      </c>
      <c r="B56" s="209"/>
      <c r="C56" s="210"/>
      <c r="D56" s="209"/>
      <c r="E56" s="210"/>
      <c r="F56" s="209"/>
      <c r="G56" s="210"/>
    </row>
    <row r="57" spans="1:7" s="153" customFormat="1" ht="15" customHeight="1" x14ac:dyDescent="0.25">
      <c r="A57" s="228" t="s">
        <v>406</v>
      </c>
      <c r="B57" s="217">
        <f t="shared" ref="B57:G57" si="6">SUM(B54:B56)</f>
        <v>0</v>
      </c>
      <c r="C57" s="218">
        <f t="shared" si="6"/>
        <v>0</v>
      </c>
      <c r="D57" s="217">
        <f t="shared" si="6"/>
        <v>0</v>
      </c>
      <c r="E57" s="218">
        <f t="shared" si="6"/>
        <v>0</v>
      </c>
      <c r="F57" s="217">
        <f t="shared" si="6"/>
        <v>0</v>
      </c>
      <c r="G57" s="218">
        <f t="shared" si="6"/>
        <v>0</v>
      </c>
    </row>
    <row r="58" spans="1:7" s="153" customFormat="1" ht="15" customHeight="1" x14ac:dyDescent="0.25">
      <c r="A58" s="199"/>
      <c r="B58" s="217"/>
      <c r="C58" s="218"/>
      <c r="D58" s="217"/>
      <c r="E58" s="218"/>
      <c r="F58" s="217"/>
      <c r="G58" s="218"/>
    </row>
    <row r="59" spans="1:7" ht="15" customHeight="1" x14ac:dyDescent="0.25">
      <c r="A59" s="199" t="s">
        <v>224</v>
      </c>
      <c r="B59" s="224"/>
      <c r="C59" s="210"/>
      <c r="D59" s="224"/>
      <c r="E59" s="210"/>
      <c r="F59" s="224"/>
      <c r="G59" s="210"/>
    </row>
    <row r="60" spans="1:7" ht="15" customHeight="1" x14ac:dyDescent="0.25">
      <c r="A60" s="223" t="s">
        <v>227</v>
      </c>
      <c r="B60" s="224"/>
      <c r="C60" s="210"/>
      <c r="D60" s="224"/>
      <c r="E60" s="210"/>
      <c r="F60" s="224"/>
      <c r="G60" s="210"/>
    </row>
    <row r="61" spans="1:7" ht="15" customHeight="1" x14ac:dyDescent="0.2">
      <c r="A61" s="208" t="s">
        <v>252</v>
      </c>
      <c r="B61" s="209"/>
      <c r="C61" s="210"/>
      <c r="D61" s="209"/>
      <c r="E61" s="210"/>
      <c r="F61" s="209"/>
      <c r="G61" s="210"/>
    </row>
    <row r="62" spans="1:7" ht="15" customHeight="1" x14ac:dyDescent="0.2">
      <c r="A62" s="215" t="s">
        <v>403</v>
      </c>
      <c r="B62" s="209"/>
      <c r="C62" s="210"/>
      <c r="D62" s="209"/>
      <c r="E62" s="210"/>
      <c r="F62" s="209"/>
      <c r="G62" s="210"/>
    </row>
    <row r="63" spans="1:7" ht="15" customHeight="1" x14ac:dyDescent="0.2">
      <c r="A63" s="215" t="s">
        <v>404</v>
      </c>
      <c r="B63" s="209"/>
      <c r="C63" s="210"/>
      <c r="D63" s="209"/>
      <c r="E63" s="210"/>
      <c r="F63" s="209"/>
      <c r="G63" s="210"/>
    </row>
    <row r="64" spans="1:7" ht="15" customHeight="1" x14ac:dyDescent="0.2">
      <c r="A64" s="215" t="s">
        <v>402</v>
      </c>
      <c r="B64" s="209"/>
      <c r="C64" s="210"/>
      <c r="D64" s="209"/>
      <c r="E64" s="210"/>
      <c r="F64" s="209"/>
      <c r="G64" s="210"/>
    </row>
    <row r="65" spans="1:7" s="153" customFormat="1" ht="15" customHeight="1" thickBot="1" x14ac:dyDescent="0.3">
      <c r="A65" s="229" t="s">
        <v>405</v>
      </c>
      <c r="B65" s="230">
        <f t="shared" ref="B65:G65" si="7">SUM(B62:B64)</f>
        <v>0</v>
      </c>
      <c r="C65" s="231">
        <f t="shared" si="7"/>
        <v>0</v>
      </c>
      <c r="D65" s="230">
        <f t="shared" si="7"/>
        <v>0</v>
      </c>
      <c r="E65" s="231">
        <f t="shared" si="7"/>
        <v>0</v>
      </c>
      <c r="F65" s="230">
        <f t="shared" si="7"/>
        <v>0</v>
      </c>
      <c r="G65" s="231">
        <f t="shared" si="7"/>
        <v>0</v>
      </c>
    </row>
    <row r="66" spans="1:7" ht="15" customHeight="1" thickTop="1" x14ac:dyDescent="0.2"/>
    <row r="67" spans="1:7" ht="15" customHeight="1" x14ac:dyDescent="0.2">
      <c r="A67" s="98" t="s">
        <v>117</v>
      </c>
      <c r="D67" s="136" t="s">
        <v>117</v>
      </c>
    </row>
    <row r="68" spans="1:7" ht="15" customHeight="1" x14ac:dyDescent="0.2">
      <c r="A68" s="98" t="s">
        <v>117</v>
      </c>
    </row>
    <row r="70" spans="1:7" ht="15" customHeight="1" x14ac:dyDescent="0.2">
      <c r="A70" s="98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16" activePane="bottomRight" state="frozen"/>
      <selection pane="topRight" activeCell="B1" sqref="B1"/>
      <selection pane="bottomLeft" activeCell="A7" sqref="A7"/>
      <selection pane="bottomRight" activeCell="A327" sqref="A327"/>
    </sheetView>
  </sheetViews>
  <sheetFormatPr defaultColWidth="15.85546875" defaultRowHeight="15" customHeight="1" x14ac:dyDescent="0.2"/>
  <cols>
    <col min="1" max="1" width="61.85546875" style="98" customWidth="1"/>
    <col min="2" max="5" width="19.85546875" style="138" customWidth="1"/>
    <col min="6" max="16384" width="15.85546875" style="98"/>
  </cols>
  <sheetData>
    <row r="1" spans="1:7" s="372" customFormat="1" ht="15" customHeight="1" x14ac:dyDescent="0.25">
      <c r="A1" s="366" t="s">
        <v>131</v>
      </c>
      <c r="B1" s="368"/>
      <c r="C1" s="368"/>
      <c r="D1" s="368"/>
      <c r="E1" s="368"/>
    </row>
    <row r="2" spans="1:7" s="372" customFormat="1" ht="15" customHeight="1" x14ac:dyDescent="0.25">
      <c r="A2" s="366" t="s">
        <v>258</v>
      </c>
      <c r="B2" s="368"/>
      <c r="C2" s="369" t="s">
        <v>79</v>
      </c>
      <c r="D2" s="370" t="str">
        <f>Revenue!B2</f>
        <v>Louisiana State University - Shreveport</v>
      </c>
      <c r="E2" s="371"/>
    </row>
    <row r="3" spans="1:7" s="372" customFormat="1" ht="15" customHeight="1" thickBot="1" x14ac:dyDescent="0.3">
      <c r="A3" s="367" t="s">
        <v>259</v>
      </c>
      <c r="B3" s="374"/>
      <c r="C3" s="374"/>
      <c r="D3" s="374"/>
      <c r="E3" s="374"/>
      <c r="F3" s="373"/>
      <c r="G3" s="373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260</v>
      </c>
      <c r="B5" s="160" t="s">
        <v>135</v>
      </c>
      <c r="C5" s="160" t="s">
        <v>136</v>
      </c>
      <c r="D5" s="160" t="s">
        <v>136</v>
      </c>
      <c r="E5" s="161" t="s">
        <v>552</v>
      </c>
    </row>
    <row r="6" spans="1:7" ht="15" customHeight="1" x14ac:dyDescent="0.25">
      <c r="A6" s="162"/>
      <c r="B6" s="160" t="s">
        <v>453</v>
      </c>
      <c r="C6" s="160" t="s">
        <v>453</v>
      </c>
      <c r="D6" s="160" t="s">
        <v>551</v>
      </c>
      <c r="E6" s="161" t="s">
        <v>453</v>
      </c>
    </row>
    <row r="7" spans="1:7" ht="15" customHeight="1" x14ac:dyDescent="0.2">
      <c r="A7" s="163" t="s">
        <v>178</v>
      </c>
      <c r="B7" s="146">
        <f>Instruction!F7</f>
        <v>15405020.269999934</v>
      </c>
      <c r="C7" s="146">
        <f>Instruction!H7</f>
        <v>17737760</v>
      </c>
      <c r="D7" s="146">
        <f>Instruction!J7</f>
        <v>19115190</v>
      </c>
      <c r="E7" s="164">
        <f>D7-C7</f>
        <v>1377430</v>
      </c>
    </row>
    <row r="8" spans="1:7" ht="15" customHeight="1" x14ac:dyDescent="0.2">
      <c r="A8" s="163" t="s">
        <v>179</v>
      </c>
      <c r="B8" s="146">
        <f>Instruction!F8</f>
        <v>379399.51000000635</v>
      </c>
      <c r="C8" s="146">
        <f>Instruction!H8</f>
        <v>311000</v>
      </c>
      <c r="D8" s="146">
        <f>Instruction!J8</f>
        <v>311000</v>
      </c>
      <c r="E8" s="164">
        <f t="shared" ref="E8:E22" si="0">D8-C8</f>
        <v>0</v>
      </c>
    </row>
    <row r="9" spans="1:7" ht="15" customHeight="1" x14ac:dyDescent="0.2">
      <c r="A9" s="163" t="s">
        <v>180</v>
      </c>
      <c r="B9" s="146">
        <f>Instruction!F9</f>
        <v>153879.41000000009</v>
      </c>
      <c r="C9" s="146">
        <f>Instruction!H9</f>
        <v>0</v>
      </c>
      <c r="D9" s="146">
        <f>Instruction!J9</f>
        <v>0</v>
      </c>
      <c r="E9" s="164">
        <f t="shared" si="0"/>
        <v>0</v>
      </c>
    </row>
    <row r="10" spans="1:7" s="153" customFormat="1" ht="15" customHeight="1" x14ac:dyDescent="0.25">
      <c r="A10" s="165" t="s">
        <v>181</v>
      </c>
      <c r="B10" s="166">
        <f>B9+B8+B7</f>
        <v>15938299.189999942</v>
      </c>
      <c r="C10" s="166">
        <f>C9+C8+C7</f>
        <v>18048760</v>
      </c>
      <c r="D10" s="166">
        <f>D9+D8+D7</f>
        <v>19426190</v>
      </c>
      <c r="E10" s="167">
        <f t="shared" si="0"/>
        <v>1377430</v>
      </c>
    </row>
    <row r="11" spans="1:7" ht="15" customHeight="1" x14ac:dyDescent="0.2">
      <c r="A11" s="163" t="s">
        <v>261</v>
      </c>
      <c r="B11" s="146">
        <f>Instruction!F12</f>
        <v>48652.630000000019</v>
      </c>
      <c r="C11" s="146">
        <f>Instruction!H12</f>
        <v>25000</v>
      </c>
      <c r="D11" s="146">
        <f>Instruction!J12</f>
        <v>59900</v>
      </c>
      <c r="E11" s="164">
        <f t="shared" si="0"/>
        <v>34900</v>
      </c>
    </row>
    <row r="12" spans="1:7" ht="15" customHeight="1" x14ac:dyDescent="0.2">
      <c r="A12" s="163" t="s">
        <v>262</v>
      </c>
      <c r="B12" s="146">
        <f>Instruction!F14</f>
        <v>296210.68</v>
      </c>
      <c r="C12" s="146">
        <f>Instruction!H14</f>
        <v>489313</v>
      </c>
      <c r="D12" s="146">
        <f>Instruction!J14</f>
        <v>657063</v>
      </c>
      <c r="E12" s="164">
        <f t="shared" si="0"/>
        <v>167750</v>
      </c>
    </row>
    <row r="13" spans="1:7" ht="15" customHeight="1" x14ac:dyDescent="0.2">
      <c r="A13" s="163" t="s">
        <v>263</v>
      </c>
      <c r="B13" s="146">
        <f>Instruction!F16</f>
        <v>171583.79999999981</v>
      </c>
      <c r="C13" s="146">
        <f>Instruction!H16</f>
        <v>245850</v>
      </c>
      <c r="D13" s="146">
        <f>Instruction!J16</f>
        <v>240100</v>
      </c>
      <c r="E13" s="164">
        <f t="shared" si="0"/>
        <v>-5750</v>
      </c>
    </row>
    <row r="14" spans="1:7" s="153" customFormat="1" ht="15" customHeight="1" x14ac:dyDescent="0.25">
      <c r="A14" s="165" t="s">
        <v>185</v>
      </c>
      <c r="B14" s="166">
        <f>B13+B12+B11</f>
        <v>516447.10999999981</v>
      </c>
      <c r="C14" s="166">
        <f>C13+C12+C11</f>
        <v>760163</v>
      </c>
      <c r="D14" s="166">
        <f>D13+D12+D11</f>
        <v>957063</v>
      </c>
      <c r="E14" s="167">
        <f>D14-C14</f>
        <v>196900</v>
      </c>
    </row>
    <row r="15" spans="1:7" ht="15" customHeight="1" x14ac:dyDescent="0.2">
      <c r="A15" s="163" t="s">
        <v>264</v>
      </c>
      <c r="B15" s="146">
        <f>Instruction!F27</f>
        <v>17658135.380000003</v>
      </c>
      <c r="C15" s="146">
        <f>Instruction!H27</f>
        <v>17231800</v>
      </c>
      <c r="D15" s="146">
        <f>Instruction!J27</f>
        <v>17450300</v>
      </c>
      <c r="E15" s="164">
        <f t="shared" si="0"/>
        <v>218500</v>
      </c>
    </row>
    <row r="16" spans="1:7" ht="15" customHeight="1" x14ac:dyDescent="0.2">
      <c r="A16" s="163" t="s">
        <v>265</v>
      </c>
      <c r="B16" s="146">
        <f>Instruction!F29</f>
        <v>-23283.01</v>
      </c>
      <c r="C16" s="146">
        <f>Instruction!H29</f>
        <v>512450</v>
      </c>
      <c r="D16" s="146">
        <f>Instruction!J29</f>
        <v>12450</v>
      </c>
      <c r="E16" s="164">
        <f t="shared" si="0"/>
        <v>-500000</v>
      </c>
    </row>
    <row r="17" spans="1:6" ht="15" customHeight="1" x14ac:dyDescent="0.2">
      <c r="A17" s="163" t="s">
        <v>266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">
      <c r="A18" s="163" t="s">
        <v>267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190</v>
      </c>
      <c r="B19" s="166">
        <f>B18+B17+B16+B15</f>
        <v>17634852.370000001</v>
      </c>
      <c r="C19" s="166">
        <f>C18+C17+C16+C15</f>
        <v>17744250</v>
      </c>
      <c r="D19" s="166">
        <f>D18+D17+D16+D15</f>
        <v>17462750</v>
      </c>
      <c r="E19" s="167">
        <f>D19-C19</f>
        <v>-281500</v>
      </c>
    </row>
    <row r="20" spans="1:6" ht="15" customHeight="1" x14ac:dyDescent="0.2">
      <c r="A20" s="163" t="s">
        <v>268</v>
      </c>
      <c r="B20" s="146">
        <f>Instruction!F32+Instruction!F34</f>
        <v>220448.7</v>
      </c>
      <c r="C20" s="146">
        <f>Instruction!H32+Instruction!H34</f>
        <v>1878000</v>
      </c>
      <c r="D20" s="146">
        <f>Instruction!J32+Instruction!J34</f>
        <v>387500</v>
      </c>
      <c r="E20" s="164">
        <f t="shared" si="0"/>
        <v>-1490500</v>
      </c>
    </row>
    <row r="21" spans="1:6" ht="15" customHeight="1" x14ac:dyDescent="0.2">
      <c r="A21" s="163" t="s">
        <v>269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">
      <c r="A22" s="163" t="s">
        <v>270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194</v>
      </c>
      <c r="B23" s="166">
        <f>B22+B21+B20</f>
        <v>220448.7</v>
      </c>
      <c r="C23" s="166">
        <f>C22+C21+C20</f>
        <v>1878000</v>
      </c>
      <c r="D23" s="166">
        <f>D22+D21+D20</f>
        <v>387500</v>
      </c>
      <c r="E23" s="167">
        <f>D23-C23</f>
        <v>-1490500</v>
      </c>
    </row>
    <row r="24" spans="1:6" s="153" customFormat="1" ht="15" customHeight="1" x14ac:dyDescent="0.25">
      <c r="A24" s="165" t="s">
        <v>297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271</v>
      </c>
      <c r="B25" s="166">
        <f>B23+B19+B14+B10+B24</f>
        <v>34310047.369999945</v>
      </c>
      <c r="C25" s="166">
        <f>C23+C19+C14+C10+C24</f>
        <v>38431173</v>
      </c>
      <c r="D25" s="166">
        <f>D23+D19+D14+D10+D24</f>
        <v>38233503</v>
      </c>
      <c r="E25" s="167">
        <f>D25-C25</f>
        <v>-197670</v>
      </c>
    </row>
    <row r="26" spans="1:6" ht="15" customHeight="1" x14ac:dyDescent="0.2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25">
      <c r="A27" s="165" t="s">
        <v>272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2023-24 +/-</v>
      </c>
    </row>
    <row r="28" spans="1:6" ht="15" customHeight="1" x14ac:dyDescent="0.25">
      <c r="A28" s="171" t="s">
        <v>117</v>
      </c>
      <c r="B28" s="160" t="str">
        <f>B6</f>
        <v>2022-23</v>
      </c>
      <c r="C28" s="160" t="str">
        <f>C6</f>
        <v>2022-23</v>
      </c>
      <c r="D28" s="160" t="str">
        <f>D6</f>
        <v>2023-24</v>
      </c>
      <c r="E28" s="161" t="str">
        <f>E6</f>
        <v>2022-23</v>
      </c>
    </row>
    <row r="29" spans="1:6" ht="15" customHeight="1" x14ac:dyDescent="0.2">
      <c r="A29" s="163" t="s">
        <v>178</v>
      </c>
      <c r="B29" s="146">
        <f>Research!F7</f>
        <v>1500</v>
      </c>
      <c r="C29" s="146">
        <f>Research!H7</f>
        <v>0</v>
      </c>
      <c r="D29" s="146">
        <f>Research!J7</f>
        <v>0</v>
      </c>
      <c r="E29" s="164">
        <f t="shared" ref="E29:E47" si="1">D29-C29</f>
        <v>0</v>
      </c>
    </row>
    <row r="30" spans="1:6" ht="15" customHeight="1" x14ac:dyDescent="0.2">
      <c r="A30" s="163" t="s">
        <v>179</v>
      </c>
      <c r="B30" s="146">
        <f>Research!F8</f>
        <v>2290.15</v>
      </c>
      <c r="C30" s="146">
        <f>Research!H8</f>
        <v>0</v>
      </c>
      <c r="D30" s="146">
        <f>Research!J8</f>
        <v>0</v>
      </c>
      <c r="E30" s="164">
        <f t="shared" si="1"/>
        <v>0</v>
      </c>
    </row>
    <row r="31" spans="1:6" ht="15" customHeight="1" x14ac:dyDescent="0.2">
      <c r="A31" s="163" t="s">
        <v>180</v>
      </c>
      <c r="B31" s="146">
        <f>Research!F9</f>
        <v>0</v>
      </c>
      <c r="C31" s="146">
        <f>Research!H9</f>
        <v>0</v>
      </c>
      <c r="D31" s="146">
        <f>Research!J9</f>
        <v>0</v>
      </c>
      <c r="E31" s="164">
        <f t="shared" si="1"/>
        <v>0</v>
      </c>
    </row>
    <row r="32" spans="1:6" s="153" customFormat="1" ht="15" customHeight="1" x14ac:dyDescent="0.25">
      <c r="A32" s="165" t="s">
        <v>181</v>
      </c>
      <c r="B32" s="166">
        <f>B31+B30+B29</f>
        <v>3790.15</v>
      </c>
      <c r="C32" s="166">
        <f>C31+C30+C29</f>
        <v>0</v>
      </c>
      <c r="D32" s="166">
        <f>D31+D30+D29</f>
        <v>0</v>
      </c>
      <c r="E32" s="167">
        <f t="shared" si="1"/>
        <v>0</v>
      </c>
    </row>
    <row r="33" spans="1:5" ht="15" customHeight="1" x14ac:dyDescent="0.2">
      <c r="A33" s="163" t="s">
        <v>261</v>
      </c>
      <c r="B33" s="146">
        <f>Research!F12</f>
        <v>34156.79</v>
      </c>
      <c r="C33" s="146">
        <f>Research!H12</f>
        <v>15000</v>
      </c>
      <c r="D33" s="146">
        <f>Research!J12</f>
        <v>24783</v>
      </c>
      <c r="E33" s="164">
        <f t="shared" si="1"/>
        <v>9783</v>
      </c>
    </row>
    <row r="34" spans="1:5" ht="15" customHeight="1" x14ac:dyDescent="0.2">
      <c r="A34" s="163" t="s">
        <v>262</v>
      </c>
      <c r="B34" s="146">
        <f>Research!F14</f>
        <v>2428.5100000000002</v>
      </c>
      <c r="C34" s="146">
        <f>Research!H14</f>
        <v>130000</v>
      </c>
      <c r="D34" s="146">
        <f>Research!J14</f>
        <v>129200</v>
      </c>
      <c r="E34" s="164">
        <f t="shared" si="1"/>
        <v>-800</v>
      </c>
    </row>
    <row r="35" spans="1:5" ht="15" customHeight="1" x14ac:dyDescent="0.2">
      <c r="A35" s="163" t="s">
        <v>263</v>
      </c>
      <c r="B35" s="146">
        <f>Research!F16</f>
        <v>59537.61</v>
      </c>
      <c r="C35" s="146">
        <f>Research!H16</f>
        <v>28931</v>
      </c>
      <c r="D35" s="146">
        <f>Research!J16</f>
        <v>3000</v>
      </c>
      <c r="E35" s="164">
        <f t="shared" si="1"/>
        <v>-25931</v>
      </c>
    </row>
    <row r="36" spans="1:5" s="153" customFormat="1" ht="15" customHeight="1" x14ac:dyDescent="0.25">
      <c r="A36" s="165" t="s">
        <v>185</v>
      </c>
      <c r="B36" s="166">
        <f>B35+B34+B33</f>
        <v>96122.91</v>
      </c>
      <c r="C36" s="166">
        <f>C35+C34+C33</f>
        <v>173931</v>
      </c>
      <c r="D36" s="166">
        <f>D35+D34+D33</f>
        <v>156983</v>
      </c>
      <c r="E36" s="167">
        <f t="shared" si="1"/>
        <v>-16948</v>
      </c>
    </row>
    <row r="37" spans="1:5" ht="15" customHeight="1" x14ac:dyDescent="0.2">
      <c r="A37" s="163" t="s">
        <v>264</v>
      </c>
      <c r="B37" s="146">
        <f>Research!F27</f>
        <v>7250</v>
      </c>
      <c r="C37" s="146">
        <f>Research!H27</f>
        <v>0</v>
      </c>
      <c r="D37" s="146">
        <f>Research!J27</f>
        <v>0</v>
      </c>
      <c r="E37" s="164">
        <f t="shared" si="1"/>
        <v>0</v>
      </c>
    </row>
    <row r="38" spans="1:5" ht="15" customHeight="1" x14ac:dyDescent="0.2">
      <c r="A38" s="163" t="s">
        <v>265</v>
      </c>
      <c r="B38" s="146">
        <f>Research!F29</f>
        <v>5907.07</v>
      </c>
      <c r="C38" s="146">
        <f>Research!H29</f>
        <v>0</v>
      </c>
      <c r="D38" s="146">
        <f>Research!J29</f>
        <v>0</v>
      </c>
      <c r="E38" s="164">
        <f t="shared" si="1"/>
        <v>0</v>
      </c>
    </row>
    <row r="39" spans="1:5" ht="15" customHeight="1" x14ac:dyDescent="0.2">
      <c r="A39" s="163" t="s">
        <v>266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">
      <c r="A40" s="163" t="s">
        <v>267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190</v>
      </c>
      <c r="B41" s="166">
        <f>B40+B39+B38+B37</f>
        <v>13157.07</v>
      </c>
      <c r="C41" s="166">
        <f>C40+C39+C38+C37</f>
        <v>0</v>
      </c>
      <c r="D41" s="166">
        <f>D40+D39+D38+D37</f>
        <v>0</v>
      </c>
      <c r="E41" s="167">
        <f t="shared" si="1"/>
        <v>0</v>
      </c>
    </row>
    <row r="42" spans="1:5" ht="15" customHeight="1" x14ac:dyDescent="0.2">
      <c r="A42" s="163" t="s">
        <v>268</v>
      </c>
      <c r="B42" s="146">
        <f>Research!F32+Research!F34</f>
        <v>14459.24</v>
      </c>
      <c r="C42" s="146">
        <f>Research!H32+Research!H34</f>
        <v>0</v>
      </c>
      <c r="D42" s="146">
        <f>Research!J32+Research!J34</f>
        <v>0</v>
      </c>
      <c r="E42" s="164">
        <f t="shared" si="1"/>
        <v>0</v>
      </c>
    </row>
    <row r="43" spans="1:5" ht="15" customHeight="1" x14ac:dyDescent="0.2">
      <c r="A43" s="163" t="s">
        <v>269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">
      <c r="A44" s="163" t="s">
        <v>270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194</v>
      </c>
      <c r="B45" s="166">
        <f>B44+B43+B42</f>
        <v>14459.24</v>
      </c>
      <c r="C45" s="166">
        <f>C44+C43+C42</f>
        <v>0</v>
      </c>
      <c r="D45" s="166">
        <f>D44+D43+D42</f>
        <v>0</v>
      </c>
      <c r="E45" s="167">
        <f t="shared" si="1"/>
        <v>0</v>
      </c>
    </row>
    <row r="46" spans="1:5" s="153" customFormat="1" ht="15" customHeight="1" x14ac:dyDescent="0.25">
      <c r="A46" s="165" t="s">
        <v>297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271</v>
      </c>
      <c r="B47" s="166">
        <f>B45+B41+B36+B32+B46</f>
        <v>127529.37</v>
      </c>
      <c r="C47" s="166">
        <f>C45+C41+C36+C32+C46</f>
        <v>173931</v>
      </c>
      <c r="D47" s="166">
        <f>D45+D41+D36+D32+D46</f>
        <v>156983</v>
      </c>
      <c r="E47" s="167">
        <f t="shared" si="1"/>
        <v>-16948</v>
      </c>
    </row>
    <row r="48" spans="1:5" ht="15" customHeight="1" x14ac:dyDescent="0.2">
      <c r="A48" s="168" t="s">
        <v>117</v>
      </c>
      <c r="B48" s="169"/>
      <c r="C48" s="169"/>
      <c r="D48" s="169"/>
      <c r="E48" s="170"/>
    </row>
    <row r="49" spans="1:5" ht="15" customHeight="1" x14ac:dyDescent="0.25">
      <c r="A49" s="165" t="s">
        <v>273</v>
      </c>
      <c r="B49" s="160" t="s">
        <v>135</v>
      </c>
      <c r="C49" s="160" t="s">
        <v>136</v>
      </c>
      <c r="D49" s="160" t="s">
        <v>136</v>
      </c>
      <c r="E49" s="161" t="str">
        <f>E27</f>
        <v>2023-24 +/-</v>
      </c>
    </row>
    <row r="50" spans="1:5" ht="15" customHeight="1" x14ac:dyDescent="0.25">
      <c r="A50" s="171" t="s">
        <v>117</v>
      </c>
      <c r="B50" s="160" t="str">
        <f>B28</f>
        <v>2022-23</v>
      </c>
      <c r="C50" s="160" t="str">
        <f>C28</f>
        <v>2022-23</v>
      </c>
      <c r="D50" s="160" t="str">
        <f>D28</f>
        <v>2023-24</v>
      </c>
      <c r="E50" s="161" t="str">
        <f>E28</f>
        <v>2022-23</v>
      </c>
    </row>
    <row r="51" spans="1:5" ht="15" customHeight="1" x14ac:dyDescent="0.2">
      <c r="A51" s="163" t="s">
        <v>178</v>
      </c>
      <c r="B51" s="146">
        <f>'Public Service'!F7</f>
        <v>3672.02</v>
      </c>
      <c r="C51" s="146">
        <f>'Public Service'!H7</f>
        <v>0</v>
      </c>
      <c r="D51" s="146">
        <f>'Public Service'!J7</f>
        <v>5670</v>
      </c>
      <c r="E51" s="164">
        <f t="shared" ref="E51:E69" si="2">D51-C51</f>
        <v>5670</v>
      </c>
    </row>
    <row r="52" spans="1:5" ht="15" customHeight="1" x14ac:dyDescent="0.2">
      <c r="A52" s="163" t="s">
        <v>179</v>
      </c>
      <c r="B52" s="146">
        <f>'Public Service'!F8</f>
        <v>0</v>
      </c>
      <c r="C52" s="146">
        <f>'Public Service'!H8</f>
        <v>0</v>
      </c>
      <c r="D52" s="146">
        <f>'Public Service'!J8</f>
        <v>0</v>
      </c>
      <c r="E52" s="164">
        <f t="shared" si="2"/>
        <v>0</v>
      </c>
    </row>
    <row r="53" spans="1:5" ht="15" customHeight="1" x14ac:dyDescent="0.2">
      <c r="A53" s="163" t="s">
        <v>180</v>
      </c>
      <c r="B53" s="146">
        <f>'Public Service'!F9</f>
        <v>0</v>
      </c>
      <c r="C53" s="146">
        <f>'Public Service'!H9</f>
        <v>0</v>
      </c>
      <c r="D53" s="146">
        <f>'Public Service'!J9</f>
        <v>0</v>
      </c>
      <c r="E53" s="164">
        <f t="shared" si="2"/>
        <v>0</v>
      </c>
    </row>
    <row r="54" spans="1:5" s="153" customFormat="1" ht="15" customHeight="1" x14ac:dyDescent="0.25">
      <c r="A54" s="165" t="s">
        <v>181</v>
      </c>
      <c r="B54" s="166">
        <f>B53+B52+B51</f>
        <v>3672.02</v>
      </c>
      <c r="C54" s="166">
        <f>C53+C52+C51</f>
        <v>0</v>
      </c>
      <c r="D54" s="166">
        <f>D53+D52+D51</f>
        <v>5670</v>
      </c>
      <c r="E54" s="167">
        <f t="shared" si="2"/>
        <v>5670</v>
      </c>
    </row>
    <row r="55" spans="1:5" ht="15" customHeight="1" x14ac:dyDescent="0.2">
      <c r="A55" s="163" t="s">
        <v>261</v>
      </c>
      <c r="B55" s="146">
        <f>'Public Service'!F12</f>
        <v>0</v>
      </c>
      <c r="C55" s="146">
        <f>'Public Service'!H12</f>
        <v>0</v>
      </c>
      <c r="D55" s="146">
        <f>'Public Service'!J12</f>
        <v>0</v>
      </c>
      <c r="E55" s="164">
        <f t="shared" si="2"/>
        <v>0</v>
      </c>
    </row>
    <row r="56" spans="1:5" ht="15" customHeight="1" x14ac:dyDescent="0.2">
      <c r="A56" s="163" t="s">
        <v>262</v>
      </c>
      <c r="B56" s="146">
        <f>'Public Service'!F14</f>
        <v>0</v>
      </c>
      <c r="C56" s="146">
        <f>'Public Service'!H14</f>
        <v>0</v>
      </c>
      <c r="D56" s="146">
        <f>'Public Service'!J14</f>
        <v>0</v>
      </c>
      <c r="E56" s="164">
        <f t="shared" si="2"/>
        <v>0</v>
      </c>
    </row>
    <row r="57" spans="1:5" ht="15" customHeight="1" x14ac:dyDescent="0.2">
      <c r="A57" s="163" t="s">
        <v>263</v>
      </c>
      <c r="B57" s="146">
        <f>'Public Service'!F16</f>
        <v>0</v>
      </c>
      <c r="C57" s="146">
        <f>'Public Service'!H16</f>
        <v>0</v>
      </c>
      <c r="D57" s="146">
        <f>'Public Service'!J16</f>
        <v>0</v>
      </c>
      <c r="E57" s="164">
        <f t="shared" si="2"/>
        <v>0</v>
      </c>
    </row>
    <row r="58" spans="1:5" s="153" customFormat="1" ht="15" customHeight="1" x14ac:dyDescent="0.25">
      <c r="A58" s="165" t="s">
        <v>185</v>
      </c>
      <c r="B58" s="166">
        <f>B57+B56+B55</f>
        <v>0</v>
      </c>
      <c r="C58" s="166">
        <f>C57+C56+C55</f>
        <v>0</v>
      </c>
      <c r="D58" s="166">
        <f>D57+D56+D55</f>
        <v>0</v>
      </c>
      <c r="E58" s="167">
        <f t="shared" si="2"/>
        <v>0</v>
      </c>
    </row>
    <row r="59" spans="1:5" ht="15" customHeight="1" x14ac:dyDescent="0.2">
      <c r="A59" s="163" t="s">
        <v>264</v>
      </c>
      <c r="B59" s="146">
        <f>'Public Service'!F27</f>
        <v>0</v>
      </c>
      <c r="C59" s="146">
        <f>'Public Service'!H27</f>
        <v>12000</v>
      </c>
      <c r="D59" s="146">
        <f>'Public Service'!J27</f>
        <v>12000</v>
      </c>
      <c r="E59" s="164">
        <f t="shared" si="2"/>
        <v>0</v>
      </c>
    </row>
    <row r="60" spans="1:5" ht="15" customHeight="1" x14ac:dyDescent="0.2">
      <c r="A60" s="163" t="s">
        <v>265</v>
      </c>
      <c r="B60" s="146">
        <f>'Public Service'!F29</f>
        <v>0</v>
      </c>
      <c r="C60" s="146">
        <f>'Public Service'!H29</f>
        <v>10000</v>
      </c>
      <c r="D60" s="146">
        <f>'Public Service'!J29</f>
        <v>10000</v>
      </c>
      <c r="E60" s="164">
        <f t="shared" si="2"/>
        <v>0</v>
      </c>
    </row>
    <row r="61" spans="1:5" ht="15" customHeight="1" x14ac:dyDescent="0.2">
      <c r="A61" s="163" t="s">
        <v>266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">
      <c r="A62" s="163" t="s">
        <v>267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25">
      <c r="A63" s="165" t="s">
        <v>190</v>
      </c>
      <c r="B63" s="166">
        <f>B62+B61+B60+B59</f>
        <v>0</v>
      </c>
      <c r="C63" s="166">
        <f>C62+C61+C60+C59</f>
        <v>22000</v>
      </c>
      <c r="D63" s="166">
        <f>D62+D61+D60+D59</f>
        <v>22000</v>
      </c>
      <c r="E63" s="167">
        <f t="shared" si="2"/>
        <v>0</v>
      </c>
    </row>
    <row r="64" spans="1:5" ht="15" customHeight="1" x14ac:dyDescent="0.2">
      <c r="A64" s="163" t="s">
        <v>268</v>
      </c>
      <c r="B64" s="146">
        <f>'Public Service'!F32+'Public Service'!F34</f>
        <v>0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2">
      <c r="A65" s="163" t="s">
        <v>269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">
      <c r="A66" s="163" t="s">
        <v>270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194</v>
      </c>
      <c r="B67" s="166">
        <f>B66+B65+B64</f>
        <v>0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25">
      <c r="A68" s="165" t="s">
        <v>297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271</v>
      </c>
      <c r="B69" s="173">
        <f>B67+B63+B58+B54+B68</f>
        <v>3672.02</v>
      </c>
      <c r="C69" s="173">
        <f>C67+C63+C58+C54+C68</f>
        <v>22000</v>
      </c>
      <c r="D69" s="173">
        <f>D67+D63+D58+D54+D68</f>
        <v>27670</v>
      </c>
      <c r="E69" s="174">
        <f t="shared" si="2"/>
        <v>5670</v>
      </c>
    </row>
    <row r="70" spans="1:7" ht="15" customHeight="1" x14ac:dyDescent="0.25">
      <c r="A70" s="96" t="s">
        <v>131</v>
      </c>
    </row>
    <row r="71" spans="1:7" ht="15" customHeight="1" x14ac:dyDescent="0.25">
      <c r="A71" s="96" t="s">
        <v>274</v>
      </c>
      <c r="C71" s="154" t="s">
        <v>79</v>
      </c>
      <c r="D71" s="155" t="str">
        <f>Revenue!B2</f>
        <v>Louisiana State University - Shreveport</v>
      </c>
      <c r="E71" s="155"/>
      <c r="F71" s="99"/>
      <c r="G71" s="99"/>
    </row>
    <row r="72" spans="1:7" ht="15" customHeight="1" thickBot="1" x14ac:dyDescent="0.3">
      <c r="A72" s="106" t="s">
        <v>259</v>
      </c>
      <c r="B72" s="156"/>
      <c r="C72" s="156"/>
      <c r="D72" s="156"/>
      <c r="E72" s="156"/>
      <c r="F72" s="107"/>
      <c r="G72" s="107"/>
    </row>
    <row r="73" spans="1:7" ht="15" customHeight="1" thickTop="1" x14ac:dyDescent="0.2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275</v>
      </c>
      <c r="B74" s="160" t="s">
        <v>135</v>
      </c>
      <c r="C74" s="160" t="s">
        <v>136</v>
      </c>
      <c r="D74" s="160" t="s">
        <v>136</v>
      </c>
      <c r="E74" s="161" t="str">
        <f>E49</f>
        <v>2023-24 +/-</v>
      </c>
    </row>
    <row r="75" spans="1:7" ht="15" customHeight="1" x14ac:dyDescent="0.25">
      <c r="A75" s="172" t="s">
        <v>276</v>
      </c>
      <c r="B75" s="160" t="str">
        <f>B50</f>
        <v>2022-23</v>
      </c>
      <c r="C75" s="160" t="str">
        <f>C50</f>
        <v>2022-23</v>
      </c>
      <c r="D75" s="160" t="str">
        <f>D50</f>
        <v>2023-24</v>
      </c>
      <c r="E75" s="161" t="str">
        <f>E50</f>
        <v>2022-23</v>
      </c>
    </row>
    <row r="76" spans="1:7" ht="15" customHeight="1" x14ac:dyDescent="0.2">
      <c r="A76" s="163" t="s">
        <v>178</v>
      </c>
      <c r="B76" s="146">
        <f>'Academic Supp'!F7</f>
        <v>2948803.78</v>
      </c>
      <c r="C76" s="146">
        <f>'Academic Supp'!H7</f>
        <v>3276066</v>
      </c>
      <c r="D76" s="146">
        <f>'Academic Supp'!J7</f>
        <v>3817681</v>
      </c>
      <c r="E76" s="164">
        <f t="shared" ref="E76:E94" si="3">D76-C76</f>
        <v>541615</v>
      </c>
    </row>
    <row r="77" spans="1:7" ht="15" customHeight="1" x14ac:dyDescent="0.2">
      <c r="A77" s="163" t="s">
        <v>179</v>
      </c>
      <c r="B77" s="146">
        <f>'Academic Supp'!F8</f>
        <v>117370.55</v>
      </c>
      <c r="C77" s="146">
        <f>'Academic Supp'!H8</f>
        <v>107500</v>
      </c>
      <c r="D77" s="146">
        <f>'Academic Supp'!J8</f>
        <v>107500</v>
      </c>
      <c r="E77" s="164">
        <f t="shared" si="3"/>
        <v>0</v>
      </c>
    </row>
    <row r="78" spans="1:7" ht="15" customHeight="1" x14ac:dyDescent="0.2">
      <c r="A78" s="163" t="s">
        <v>180</v>
      </c>
      <c r="B78" s="146">
        <f>'Academic Supp'!F9</f>
        <v>15014.95</v>
      </c>
      <c r="C78" s="146">
        <f>'Academic Supp'!H9</f>
        <v>0</v>
      </c>
      <c r="D78" s="146">
        <f>'Academic Supp'!J9</f>
        <v>0</v>
      </c>
      <c r="E78" s="164">
        <f t="shared" si="3"/>
        <v>0</v>
      </c>
    </row>
    <row r="79" spans="1:7" s="153" customFormat="1" ht="15" customHeight="1" x14ac:dyDescent="0.25">
      <c r="A79" s="165" t="s">
        <v>181</v>
      </c>
      <c r="B79" s="166">
        <f>B78+B77+B76</f>
        <v>3081189.28</v>
      </c>
      <c r="C79" s="166">
        <f>C78+C77+C76</f>
        <v>3383566</v>
      </c>
      <c r="D79" s="166">
        <f>D78+D77+D76</f>
        <v>3925181</v>
      </c>
      <c r="E79" s="167">
        <f t="shared" si="3"/>
        <v>541615</v>
      </c>
    </row>
    <row r="80" spans="1:7" ht="15" customHeight="1" x14ac:dyDescent="0.2">
      <c r="A80" s="163" t="s">
        <v>261</v>
      </c>
      <c r="B80" s="146">
        <f>'Academic Supp'!F12</f>
        <v>83803.22</v>
      </c>
      <c r="C80" s="146">
        <f>'Academic Supp'!H12</f>
        <v>36500</v>
      </c>
      <c r="D80" s="146">
        <f>'Academic Supp'!J12</f>
        <v>54100</v>
      </c>
      <c r="E80" s="164">
        <f t="shared" si="3"/>
        <v>17600</v>
      </c>
    </row>
    <row r="81" spans="1:5" ht="15" customHeight="1" x14ac:dyDescent="0.2">
      <c r="A81" s="163" t="s">
        <v>262</v>
      </c>
      <c r="B81" s="146">
        <f>'Academic Supp'!F14</f>
        <v>515341.88</v>
      </c>
      <c r="C81" s="146">
        <f>'Academic Supp'!H14</f>
        <v>607950</v>
      </c>
      <c r="D81" s="146">
        <f>'Academic Supp'!J14</f>
        <v>949450</v>
      </c>
      <c r="E81" s="164">
        <f t="shared" si="3"/>
        <v>341500</v>
      </c>
    </row>
    <row r="82" spans="1:5" ht="15" customHeight="1" x14ac:dyDescent="0.2">
      <c r="A82" s="163" t="s">
        <v>263</v>
      </c>
      <c r="B82" s="146">
        <f>'Academic Supp'!F16</f>
        <v>123190.32</v>
      </c>
      <c r="C82" s="146">
        <f>'Academic Supp'!H16</f>
        <v>217000</v>
      </c>
      <c r="D82" s="146">
        <f>'Academic Supp'!J16</f>
        <v>228700</v>
      </c>
      <c r="E82" s="164">
        <f t="shared" si="3"/>
        <v>11700</v>
      </c>
    </row>
    <row r="83" spans="1:5" s="153" customFormat="1" ht="15" customHeight="1" x14ac:dyDescent="0.25">
      <c r="A83" s="165" t="s">
        <v>185</v>
      </c>
      <c r="B83" s="166">
        <f>B82+B81+B80</f>
        <v>722335.41999999993</v>
      </c>
      <c r="C83" s="166">
        <f>C82+C81+C80</f>
        <v>861450</v>
      </c>
      <c r="D83" s="166">
        <f>D82+D81+D80</f>
        <v>1232250</v>
      </c>
      <c r="E83" s="167">
        <f t="shared" si="3"/>
        <v>370800</v>
      </c>
    </row>
    <row r="84" spans="1:5" ht="15" customHeight="1" x14ac:dyDescent="0.2">
      <c r="A84" s="163" t="s">
        <v>264</v>
      </c>
      <c r="B84" s="146">
        <f>'Academic Supp'!F27</f>
        <v>31458.53</v>
      </c>
      <c r="C84" s="146">
        <f>'Academic Supp'!H27</f>
        <v>10000</v>
      </c>
      <c r="D84" s="146">
        <f>'Academic Supp'!J27</f>
        <v>25000</v>
      </c>
      <c r="E84" s="164">
        <f t="shared" si="3"/>
        <v>15000</v>
      </c>
    </row>
    <row r="85" spans="1:5" ht="15" customHeight="1" x14ac:dyDescent="0.2">
      <c r="A85" s="163" t="s">
        <v>265</v>
      </c>
      <c r="B85" s="146">
        <f>'Academic Supp'!F29</f>
        <v>52409.29</v>
      </c>
      <c r="C85" s="146">
        <f>'Academic Supp'!H29</f>
        <v>52000</v>
      </c>
      <c r="D85" s="146">
        <f>'Academic Supp'!J29</f>
        <v>66800</v>
      </c>
      <c r="E85" s="164">
        <f t="shared" si="3"/>
        <v>14800</v>
      </c>
    </row>
    <row r="86" spans="1:5" ht="15" customHeight="1" x14ac:dyDescent="0.2">
      <c r="A86" s="163" t="s">
        <v>266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">
      <c r="A87" s="163" t="s">
        <v>267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25">
      <c r="A88" s="165" t="s">
        <v>190</v>
      </c>
      <c r="B88" s="166">
        <f>B87+B86+B85+B84</f>
        <v>83867.820000000007</v>
      </c>
      <c r="C88" s="166">
        <f>C87+C86+C85+C84</f>
        <v>62000</v>
      </c>
      <c r="D88" s="166">
        <f>D87+D86+D85+D84</f>
        <v>91800</v>
      </c>
      <c r="E88" s="167">
        <f t="shared" si="3"/>
        <v>29800</v>
      </c>
    </row>
    <row r="89" spans="1:5" ht="15" customHeight="1" x14ac:dyDescent="0.2">
      <c r="A89" s="163" t="s">
        <v>268</v>
      </c>
      <c r="B89" s="146">
        <f>'Academic Supp'!F32+'Academic Supp'!F34</f>
        <v>66028.69</v>
      </c>
      <c r="C89" s="146">
        <f>'Academic Supp'!H32+'Academic Supp'!H34</f>
        <v>234500</v>
      </c>
      <c r="D89" s="146">
        <f>'Academic Supp'!J32+'Academic Supp'!J34</f>
        <v>63000</v>
      </c>
      <c r="E89" s="164">
        <f t="shared" si="3"/>
        <v>-171500</v>
      </c>
    </row>
    <row r="90" spans="1:5" ht="15" customHeight="1" x14ac:dyDescent="0.2">
      <c r="A90" s="163" t="s">
        <v>269</v>
      </c>
      <c r="B90" s="146">
        <f>'Academic Supp'!F31</f>
        <v>0</v>
      </c>
      <c r="C90" s="146">
        <f>'Academic Supp'!H31</f>
        <v>0</v>
      </c>
      <c r="D90" s="146">
        <f>'Academic Supp'!J31</f>
        <v>0</v>
      </c>
      <c r="E90" s="164">
        <f t="shared" si="3"/>
        <v>0</v>
      </c>
    </row>
    <row r="91" spans="1:5" ht="15" customHeight="1" x14ac:dyDescent="0.2">
      <c r="A91" s="163" t="s">
        <v>270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194</v>
      </c>
      <c r="B92" s="166">
        <f>B91+B90+B89</f>
        <v>66028.69</v>
      </c>
      <c r="C92" s="166">
        <f>C91+C90+C89</f>
        <v>234500</v>
      </c>
      <c r="D92" s="166">
        <f>D91+D90+D89</f>
        <v>63000</v>
      </c>
      <c r="E92" s="167">
        <f t="shared" si="3"/>
        <v>-171500</v>
      </c>
    </row>
    <row r="93" spans="1:5" s="153" customFormat="1" ht="15" customHeight="1" x14ac:dyDescent="0.25">
      <c r="A93" s="165" t="s">
        <v>297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271</v>
      </c>
      <c r="B94" s="166">
        <f>B92+B88+B83+B79+B93</f>
        <v>3953421.21</v>
      </c>
      <c r="C94" s="166">
        <f>C92+C88+C83+C79+C93</f>
        <v>4541516</v>
      </c>
      <c r="D94" s="166">
        <f>D92+D88+D83+D79+D93</f>
        <v>5312231</v>
      </c>
      <c r="E94" s="167">
        <f t="shared" si="3"/>
        <v>770715</v>
      </c>
    </row>
    <row r="95" spans="1:5" ht="15" customHeight="1" x14ac:dyDescent="0.2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277</v>
      </c>
      <c r="B96" s="160" t="s">
        <v>135</v>
      </c>
      <c r="C96" s="160" t="s">
        <v>136</v>
      </c>
      <c r="D96" s="160" t="s">
        <v>136</v>
      </c>
      <c r="E96" s="161" t="str">
        <f>E74</f>
        <v>2023-24 +/-</v>
      </c>
    </row>
    <row r="97" spans="1:5" ht="15" customHeight="1" x14ac:dyDescent="0.25">
      <c r="A97" s="172"/>
      <c r="B97" s="160" t="str">
        <f>B75</f>
        <v>2022-23</v>
      </c>
      <c r="C97" s="160" t="str">
        <f>C75</f>
        <v>2022-23</v>
      </c>
      <c r="D97" s="160" t="str">
        <f>D75</f>
        <v>2023-24</v>
      </c>
      <c r="E97" s="161" t="str">
        <f>E75</f>
        <v>2022-23</v>
      </c>
    </row>
    <row r="98" spans="1:5" ht="15" customHeight="1" x14ac:dyDescent="0.2">
      <c r="A98" s="163" t="s">
        <v>178</v>
      </c>
      <c r="B98" s="146">
        <f>'Student Services'!F7</f>
        <v>1617198.73</v>
      </c>
      <c r="C98" s="146">
        <f>'Student Services'!H7</f>
        <v>1854246</v>
      </c>
      <c r="D98" s="146">
        <f>'Student Services'!J7</f>
        <v>1901230</v>
      </c>
      <c r="E98" s="164">
        <f t="shared" ref="E98:E116" si="4">D98-C98</f>
        <v>46984</v>
      </c>
    </row>
    <row r="99" spans="1:5" ht="15" customHeight="1" x14ac:dyDescent="0.2">
      <c r="A99" s="163" t="s">
        <v>179</v>
      </c>
      <c r="B99" s="146">
        <f>'Student Services'!F8</f>
        <v>150989.44</v>
      </c>
      <c r="C99" s="146">
        <f>'Student Services'!H8</f>
        <v>139000</v>
      </c>
      <c r="D99" s="146">
        <f>'Student Services'!J8</f>
        <v>139000</v>
      </c>
      <c r="E99" s="164">
        <f t="shared" si="4"/>
        <v>0</v>
      </c>
    </row>
    <row r="100" spans="1:5" ht="15" customHeight="1" x14ac:dyDescent="0.2">
      <c r="A100" s="163" t="s">
        <v>180</v>
      </c>
      <c r="B100" s="146">
        <f>'Student Services'!F9</f>
        <v>10042.69</v>
      </c>
      <c r="C100" s="146">
        <f>'Student Services'!H9</f>
        <v>0</v>
      </c>
      <c r="D100" s="146">
        <f>'Student Services'!J9</f>
        <v>0</v>
      </c>
      <c r="E100" s="164">
        <f t="shared" si="4"/>
        <v>0</v>
      </c>
    </row>
    <row r="101" spans="1:5" s="153" customFormat="1" ht="15" customHeight="1" x14ac:dyDescent="0.25">
      <c r="A101" s="165" t="s">
        <v>181</v>
      </c>
      <c r="B101" s="166">
        <f>B100+B99+B98</f>
        <v>1778230.8599999999</v>
      </c>
      <c r="C101" s="166">
        <f>C100+C99+C98</f>
        <v>1993246</v>
      </c>
      <c r="D101" s="166">
        <f>D100+D99+D98</f>
        <v>2040230</v>
      </c>
      <c r="E101" s="167">
        <f t="shared" si="4"/>
        <v>46984</v>
      </c>
    </row>
    <row r="102" spans="1:5" ht="15" customHeight="1" x14ac:dyDescent="0.2">
      <c r="A102" s="163" t="s">
        <v>261</v>
      </c>
      <c r="B102" s="146">
        <f>'Student Services'!F12</f>
        <v>19698.990000000002</v>
      </c>
      <c r="C102" s="146">
        <f>'Student Services'!H12</f>
        <v>30900</v>
      </c>
      <c r="D102" s="146">
        <f>'Student Services'!J12</f>
        <v>42900</v>
      </c>
      <c r="E102" s="164">
        <f t="shared" si="4"/>
        <v>12000</v>
      </c>
    </row>
    <row r="103" spans="1:5" ht="15" customHeight="1" x14ac:dyDescent="0.2">
      <c r="A103" s="163" t="s">
        <v>262</v>
      </c>
      <c r="B103" s="146">
        <f>'Student Services'!F14</f>
        <v>132216.07999999999</v>
      </c>
      <c r="C103" s="146">
        <f>'Student Services'!H14</f>
        <v>134750</v>
      </c>
      <c r="D103" s="146">
        <f>'Student Services'!J14</f>
        <v>211000</v>
      </c>
      <c r="E103" s="164">
        <f t="shared" si="4"/>
        <v>76250</v>
      </c>
    </row>
    <row r="104" spans="1:5" ht="15" customHeight="1" x14ac:dyDescent="0.2">
      <c r="A104" s="163" t="s">
        <v>263</v>
      </c>
      <c r="B104" s="146">
        <f>'Student Services'!F16</f>
        <v>173125.34</v>
      </c>
      <c r="C104" s="146">
        <f>'Student Services'!H16</f>
        <v>254000</v>
      </c>
      <c r="D104" s="146">
        <f>'Student Services'!J16</f>
        <v>269500</v>
      </c>
      <c r="E104" s="164">
        <f t="shared" si="4"/>
        <v>15500</v>
      </c>
    </row>
    <row r="105" spans="1:5" s="153" customFormat="1" ht="15" customHeight="1" x14ac:dyDescent="0.25">
      <c r="A105" s="165" t="s">
        <v>185</v>
      </c>
      <c r="B105" s="166">
        <f>B104+B103+B102</f>
        <v>325040.40999999997</v>
      </c>
      <c r="C105" s="166">
        <f>C104+C103+C102</f>
        <v>419650</v>
      </c>
      <c r="D105" s="166">
        <f>D104+D103+D102</f>
        <v>523400</v>
      </c>
      <c r="E105" s="167">
        <f t="shared" si="4"/>
        <v>103750</v>
      </c>
    </row>
    <row r="106" spans="1:5" ht="15" customHeight="1" x14ac:dyDescent="0.2">
      <c r="A106" s="163" t="s">
        <v>264</v>
      </c>
      <c r="B106" s="146">
        <f>'Student Services'!F27</f>
        <v>14816.46</v>
      </c>
      <c r="C106" s="146">
        <f>'Student Services'!H27</f>
        <v>97500</v>
      </c>
      <c r="D106" s="146">
        <f>'Student Services'!J27</f>
        <v>96500</v>
      </c>
      <c r="E106" s="164">
        <f t="shared" si="4"/>
        <v>-1000</v>
      </c>
    </row>
    <row r="107" spans="1:5" ht="15" customHeight="1" x14ac:dyDescent="0.2">
      <c r="A107" s="163" t="s">
        <v>265</v>
      </c>
      <c r="B107" s="146">
        <f>'Student Services'!F29</f>
        <v>37683.410000000003</v>
      </c>
      <c r="C107" s="146">
        <f>'Student Services'!H29</f>
        <v>224000</v>
      </c>
      <c r="D107" s="146">
        <f>'Student Services'!J29</f>
        <v>110000</v>
      </c>
      <c r="E107" s="164">
        <f t="shared" si="4"/>
        <v>-114000</v>
      </c>
    </row>
    <row r="108" spans="1:5" ht="15" customHeight="1" x14ac:dyDescent="0.2">
      <c r="A108" s="163" t="s">
        <v>266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">
      <c r="A109" s="163" t="s">
        <v>267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25">
      <c r="A110" s="165" t="s">
        <v>190</v>
      </c>
      <c r="B110" s="166">
        <f>B109+B108+B107+B106</f>
        <v>52499.87</v>
      </c>
      <c r="C110" s="166">
        <f>C109+C108+C107+C106</f>
        <v>321500</v>
      </c>
      <c r="D110" s="166">
        <f>D109+D108+D107+D106</f>
        <v>206500</v>
      </c>
      <c r="E110" s="167">
        <f t="shared" si="4"/>
        <v>-115000</v>
      </c>
    </row>
    <row r="111" spans="1:5" ht="15" customHeight="1" x14ac:dyDescent="0.2">
      <c r="A111" s="163" t="s">
        <v>268</v>
      </c>
      <c r="B111" s="146">
        <f>'Student Services'!F32+'Student Services'!F34</f>
        <v>52434.51</v>
      </c>
      <c r="C111" s="146">
        <f>'Student Services'!H32+'Student Services'!H34</f>
        <v>25000</v>
      </c>
      <c r="D111" s="146">
        <f>'Student Services'!J32+'Student Services'!J34</f>
        <v>8000</v>
      </c>
      <c r="E111" s="164">
        <f t="shared" si="4"/>
        <v>-17000</v>
      </c>
    </row>
    <row r="112" spans="1:5" ht="15" customHeight="1" x14ac:dyDescent="0.2">
      <c r="A112" s="163" t="s">
        <v>269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">
      <c r="A113" s="163" t="s">
        <v>270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194</v>
      </c>
      <c r="B114" s="166">
        <f>B113+B112+B111</f>
        <v>52434.51</v>
      </c>
      <c r="C114" s="166">
        <f>C113+C112+C111</f>
        <v>25000</v>
      </c>
      <c r="D114" s="166">
        <f>D113+D112+D111</f>
        <v>8000</v>
      </c>
      <c r="E114" s="167">
        <f t="shared" si="4"/>
        <v>-17000</v>
      </c>
    </row>
    <row r="115" spans="1:5" s="153" customFormat="1" ht="15" customHeight="1" x14ac:dyDescent="0.25">
      <c r="A115" s="165" t="s">
        <v>297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271</v>
      </c>
      <c r="B116" s="166">
        <f>B114+B110+B105+B101+B115</f>
        <v>2208205.65</v>
      </c>
      <c r="C116" s="166">
        <f>C114+C110+C105+C101+C115</f>
        <v>2759396</v>
      </c>
      <c r="D116" s="166">
        <f>D114+D110+D105+D101+D115</f>
        <v>2778130</v>
      </c>
      <c r="E116" s="167">
        <f t="shared" si="4"/>
        <v>18734</v>
      </c>
    </row>
    <row r="117" spans="1:5" ht="15" customHeight="1" x14ac:dyDescent="0.2">
      <c r="A117" s="175" t="s">
        <v>117</v>
      </c>
      <c r="B117" s="164"/>
      <c r="C117" s="164"/>
      <c r="D117" s="164"/>
      <c r="E117" s="164"/>
    </row>
    <row r="118" spans="1:5" ht="15" customHeight="1" x14ac:dyDescent="0.25">
      <c r="A118" s="165" t="s">
        <v>278</v>
      </c>
      <c r="B118" s="160" t="s">
        <v>135</v>
      </c>
      <c r="C118" s="160" t="s">
        <v>136</v>
      </c>
      <c r="D118" s="160" t="s">
        <v>136</v>
      </c>
      <c r="E118" s="161" t="str">
        <f>E96</f>
        <v>2023-24 +/-</v>
      </c>
    </row>
    <row r="119" spans="1:5" ht="15" customHeight="1" x14ac:dyDescent="0.25">
      <c r="A119" s="172"/>
      <c r="B119" s="160" t="str">
        <f>B97</f>
        <v>2022-23</v>
      </c>
      <c r="C119" s="160" t="str">
        <f>C97</f>
        <v>2022-23</v>
      </c>
      <c r="D119" s="160" t="str">
        <f>D97</f>
        <v>2023-24</v>
      </c>
      <c r="E119" s="161" t="str">
        <f>E97</f>
        <v>2022-23</v>
      </c>
    </row>
    <row r="120" spans="1:5" ht="15" customHeight="1" x14ac:dyDescent="0.2">
      <c r="A120" s="163" t="s">
        <v>178</v>
      </c>
      <c r="B120" s="146">
        <f>'Institutional Supp'!F7</f>
        <v>3866489.52</v>
      </c>
      <c r="C120" s="146">
        <f>'Institutional Supp'!H7</f>
        <v>3970008</v>
      </c>
      <c r="D120" s="146">
        <f>'Institutional Supp'!J7</f>
        <v>4755325</v>
      </c>
      <c r="E120" s="164">
        <f t="shared" ref="E120:E138" si="5">D120-C120</f>
        <v>785317</v>
      </c>
    </row>
    <row r="121" spans="1:5" ht="15" customHeight="1" x14ac:dyDescent="0.2">
      <c r="A121" s="163" t="s">
        <v>179</v>
      </c>
      <c r="B121" s="146">
        <f>'Institutional Supp'!F8</f>
        <v>85244.19</v>
      </c>
      <c r="C121" s="146">
        <f>'Institutional Supp'!H8</f>
        <v>86500</v>
      </c>
      <c r="D121" s="146">
        <f>'Institutional Supp'!J8</f>
        <v>87500</v>
      </c>
      <c r="E121" s="164">
        <f t="shared" si="5"/>
        <v>1000</v>
      </c>
    </row>
    <row r="122" spans="1:5" ht="15" customHeight="1" x14ac:dyDescent="0.2">
      <c r="A122" s="163" t="s">
        <v>180</v>
      </c>
      <c r="B122" s="146">
        <f>'Institutional Supp'!F9</f>
        <v>11093391.789999999</v>
      </c>
      <c r="C122" s="146">
        <f>'Institutional Supp'!H9</f>
        <v>9410167</v>
      </c>
      <c r="D122" s="146">
        <f>'Institutional Supp'!J9</f>
        <v>9561167</v>
      </c>
      <c r="E122" s="164">
        <f t="shared" si="5"/>
        <v>151000</v>
      </c>
    </row>
    <row r="123" spans="1:5" s="153" customFormat="1" ht="15" customHeight="1" x14ac:dyDescent="0.25">
      <c r="A123" s="165" t="s">
        <v>181</v>
      </c>
      <c r="B123" s="166">
        <f>B122+B121+B120</f>
        <v>15045125.499999998</v>
      </c>
      <c r="C123" s="166">
        <f>C122+C121+C120</f>
        <v>13466675</v>
      </c>
      <c r="D123" s="166">
        <f>D122+D121+D120</f>
        <v>14403992</v>
      </c>
      <c r="E123" s="167">
        <f t="shared" si="5"/>
        <v>937317</v>
      </c>
    </row>
    <row r="124" spans="1:5" ht="15" customHeight="1" x14ac:dyDescent="0.2">
      <c r="A124" s="163" t="s">
        <v>261</v>
      </c>
      <c r="B124" s="146">
        <f>'Institutional Supp'!F12</f>
        <v>131943.46</v>
      </c>
      <c r="C124" s="146">
        <f>'Institutional Supp'!H12</f>
        <v>68238</v>
      </c>
      <c r="D124" s="146">
        <f>'Institutional Supp'!J12</f>
        <v>68238</v>
      </c>
      <c r="E124" s="164">
        <f t="shared" si="5"/>
        <v>0</v>
      </c>
    </row>
    <row r="125" spans="1:5" ht="15" customHeight="1" x14ac:dyDescent="0.2">
      <c r="A125" s="163" t="s">
        <v>262</v>
      </c>
      <c r="B125" s="146">
        <f>'Institutional Supp'!F14</f>
        <v>2130889.41</v>
      </c>
      <c r="C125" s="146">
        <f>'Institutional Supp'!H14</f>
        <v>1951500</v>
      </c>
      <c r="D125" s="146">
        <f>'Institutional Supp'!J14</f>
        <v>3094500</v>
      </c>
      <c r="E125" s="164">
        <f t="shared" si="5"/>
        <v>1143000</v>
      </c>
    </row>
    <row r="126" spans="1:5" ht="15" customHeight="1" x14ac:dyDescent="0.2">
      <c r="A126" s="163" t="s">
        <v>263</v>
      </c>
      <c r="B126" s="146">
        <f>'Institutional Supp'!F16</f>
        <v>2042668.71</v>
      </c>
      <c r="C126" s="146">
        <f>'Institutional Supp'!H16</f>
        <v>704500</v>
      </c>
      <c r="D126" s="146">
        <f>'Institutional Supp'!J16</f>
        <v>704500</v>
      </c>
      <c r="E126" s="164">
        <f t="shared" si="5"/>
        <v>0</v>
      </c>
    </row>
    <row r="127" spans="1:5" s="153" customFormat="1" ht="15" customHeight="1" x14ac:dyDescent="0.25">
      <c r="A127" s="165" t="s">
        <v>185</v>
      </c>
      <c r="B127" s="166">
        <f>B126+B125+B124</f>
        <v>4305501.58</v>
      </c>
      <c r="C127" s="166">
        <f>C126+C125+C124</f>
        <v>2724238</v>
      </c>
      <c r="D127" s="166">
        <f>D126+D125+D124</f>
        <v>3867238</v>
      </c>
      <c r="E127" s="167">
        <f t="shared" si="5"/>
        <v>1143000</v>
      </c>
    </row>
    <row r="128" spans="1:5" ht="15" customHeight="1" x14ac:dyDescent="0.2">
      <c r="A128" s="163" t="s">
        <v>264</v>
      </c>
      <c r="B128" s="146">
        <f>'Institutional Supp'!F27</f>
        <v>158856.64000000001</v>
      </c>
      <c r="C128" s="146">
        <f>'Institutional Supp'!H27</f>
        <v>341486</v>
      </c>
      <c r="D128" s="146">
        <f>'Institutional Supp'!J27</f>
        <v>333486</v>
      </c>
      <c r="E128" s="164">
        <f t="shared" si="5"/>
        <v>-8000</v>
      </c>
    </row>
    <row r="129" spans="1:7" ht="15" customHeight="1" x14ac:dyDescent="0.2">
      <c r="A129" s="163" t="s">
        <v>265</v>
      </c>
      <c r="B129" s="146">
        <f>'Institutional Supp'!F29</f>
        <v>441667.82</v>
      </c>
      <c r="C129" s="146">
        <f>'Institutional Supp'!H29</f>
        <v>356099</v>
      </c>
      <c r="D129" s="146">
        <f>'Institutional Supp'!J29</f>
        <v>357599</v>
      </c>
      <c r="E129" s="164">
        <f t="shared" si="5"/>
        <v>1500</v>
      </c>
    </row>
    <row r="130" spans="1:7" ht="15" customHeight="1" x14ac:dyDescent="0.2">
      <c r="A130" s="163" t="s">
        <v>266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">
      <c r="A131" s="163" t="s">
        <v>267</v>
      </c>
      <c r="B131" s="146">
        <f>'Institutional Supp'!F39</f>
        <v>0</v>
      </c>
      <c r="C131" s="146">
        <f>'Institutional Supp'!H39</f>
        <v>0</v>
      </c>
      <c r="D131" s="146">
        <f>'Institutional Supp'!J39</f>
        <v>0</v>
      </c>
      <c r="E131" s="164">
        <f t="shared" si="5"/>
        <v>0</v>
      </c>
    </row>
    <row r="132" spans="1:7" s="153" customFormat="1" ht="15" customHeight="1" x14ac:dyDescent="0.25">
      <c r="A132" s="165" t="s">
        <v>190</v>
      </c>
      <c r="B132" s="166">
        <f>B131+B130+B129+B128</f>
        <v>600524.46</v>
      </c>
      <c r="C132" s="166">
        <f>C131+C130+C129+C128</f>
        <v>697585</v>
      </c>
      <c r="D132" s="166">
        <f>D131+D130+D129+D128</f>
        <v>691085</v>
      </c>
      <c r="E132" s="167">
        <f t="shared" si="5"/>
        <v>-6500</v>
      </c>
    </row>
    <row r="133" spans="1:7" ht="15" customHeight="1" x14ac:dyDescent="0.2">
      <c r="A133" s="163" t="s">
        <v>268</v>
      </c>
      <c r="B133" s="146">
        <f>'Institutional Supp'!F32+'Institutional Supp'!F34</f>
        <v>476504.13</v>
      </c>
      <c r="C133" s="146">
        <f>'Institutional Supp'!H32+'Institutional Supp'!H34</f>
        <v>282500</v>
      </c>
      <c r="D133" s="146">
        <f>'Institutional Supp'!J32+'Institutional Supp'!J34</f>
        <v>287500</v>
      </c>
      <c r="E133" s="164">
        <f t="shared" si="5"/>
        <v>5000</v>
      </c>
    </row>
    <row r="134" spans="1:7" ht="15" customHeight="1" x14ac:dyDescent="0.2">
      <c r="A134" s="163" t="s">
        <v>269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">
      <c r="A135" s="163" t="s">
        <v>270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25">
      <c r="A136" s="165" t="s">
        <v>194</v>
      </c>
      <c r="B136" s="166">
        <f>B135+B134+B133</f>
        <v>476504.13</v>
      </c>
      <c r="C136" s="166">
        <f>C135+C134+C133</f>
        <v>282500</v>
      </c>
      <c r="D136" s="166">
        <f>D135+D134+D133</f>
        <v>287500</v>
      </c>
      <c r="E136" s="167">
        <f t="shared" si="5"/>
        <v>5000</v>
      </c>
    </row>
    <row r="137" spans="1:7" s="153" customFormat="1" ht="15" customHeight="1" x14ac:dyDescent="0.25">
      <c r="A137" s="165" t="s">
        <v>297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271</v>
      </c>
      <c r="B138" s="173">
        <f>B136+B132+B127+B123+B137</f>
        <v>20427655.669999998</v>
      </c>
      <c r="C138" s="173">
        <f>C136+C132+C127+C123+C137</f>
        <v>17170998</v>
      </c>
      <c r="D138" s="173">
        <f>D136+D132+D127+D123+D137</f>
        <v>19249815</v>
      </c>
      <c r="E138" s="174">
        <f t="shared" si="5"/>
        <v>2078817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274</v>
      </c>
      <c r="C140" s="154" t="s">
        <v>79</v>
      </c>
      <c r="D140" s="155" t="str">
        <f>Revenue!B2</f>
        <v>Louisiana State University - Shreveport</v>
      </c>
      <c r="E140" s="155"/>
      <c r="F140" s="99"/>
      <c r="G140" s="99"/>
    </row>
    <row r="141" spans="1:7" ht="15" customHeight="1" thickBot="1" x14ac:dyDescent="0.3">
      <c r="A141" s="106" t="s">
        <v>259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279</v>
      </c>
      <c r="B143" s="160" t="s">
        <v>135</v>
      </c>
      <c r="C143" s="160" t="s">
        <v>136</v>
      </c>
      <c r="D143" s="160" t="s">
        <v>136</v>
      </c>
      <c r="E143" s="161" t="str">
        <f>E118</f>
        <v>2023-24 +/-</v>
      </c>
    </row>
    <row r="144" spans="1:7" ht="15" customHeight="1" x14ac:dyDescent="0.25">
      <c r="A144" s="178" t="s">
        <v>280</v>
      </c>
      <c r="B144" s="160" t="str">
        <f>B119</f>
        <v>2022-23</v>
      </c>
      <c r="C144" s="160" t="str">
        <f>C119</f>
        <v>2022-23</v>
      </c>
      <c r="D144" s="160" t="str">
        <f>D119</f>
        <v>2023-24</v>
      </c>
      <c r="E144" s="161" t="str">
        <f>E119</f>
        <v>2022-23</v>
      </c>
    </row>
    <row r="145" spans="1:5" ht="15" customHeight="1" x14ac:dyDescent="0.2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">
      <c r="A146" s="163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">
      <c r="A147" s="163" t="s">
        <v>180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181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">
      <c r="A149" s="163" t="s">
        <v>261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">
      <c r="A150" s="163" t="s">
        <v>262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">
      <c r="A151" s="163" t="s">
        <v>263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">
      <c r="A153" s="163" t="s">
        <v>264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">
      <c r="A154" s="163" t="s">
        <v>265</v>
      </c>
      <c r="B154" s="146">
        <f>Scholarships!F29</f>
        <v>1671133.98</v>
      </c>
      <c r="C154" s="146">
        <f>Scholarships!H29</f>
        <v>1707500</v>
      </c>
      <c r="D154" s="146">
        <f>Scholarships!J29</f>
        <v>1707500</v>
      </c>
      <c r="E154" s="164">
        <f t="shared" si="6"/>
        <v>0</v>
      </c>
    </row>
    <row r="155" spans="1:5" ht="15" customHeight="1" x14ac:dyDescent="0.2">
      <c r="A155" s="163" t="s">
        <v>266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">
      <c r="A156" s="163" t="s">
        <v>267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190</v>
      </c>
      <c r="B157" s="166">
        <f>B156+B155+B154+B153</f>
        <v>1671133.98</v>
      </c>
      <c r="C157" s="166">
        <f>C156+C155+C154+C153</f>
        <v>1707500</v>
      </c>
      <c r="D157" s="166">
        <f>D156+D155+D154+D153</f>
        <v>1707500</v>
      </c>
      <c r="E157" s="167">
        <f t="shared" si="6"/>
        <v>0</v>
      </c>
    </row>
    <row r="158" spans="1:5" ht="15" customHeight="1" x14ac:dyDescent="0.2">
      <c r="A158" s="163" t="s">
        <v>268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">
      <c r="A159" s="163" t="s">
        <v>269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">
      <c r="A160" s="163" t="s">
        <v>270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297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271</v>
      </c>
      <c r="B163" s="166">
        <f>B161+B157+B152+B148+B162</f>
        <v>1671133.98</v>
      </c>
      <c r="C163" s="166">
        <f>C161+C157+C152+C148+C162</f>
        <v>1707500</v>
      </c>
      <c r="D163" s="166">
        <f>D161+D157+D152+D148+D162</f>
        <v>1707500</v>
      </c>
      <c r="E163" s="167">
        <f t="shared" si="6"/>
        <v>0</v>
      </c>
    </row>
    <row r="164" spans="1:5" ht="15" customHeight="1" x14ac:dyDescent="0.25">
      <c r="A164" s="179" t="s">
        <v>117</v>
      </c>
      <c r="B164" s="169"/>
      <c r="C164" s="169"/>
      <c r="D164" s="169"/>
      <c r="E164" s="170"/>
    </row>
    <row r="165" spans="1:5" ht="15" customHeight="1" x14ac:dyDescent="0.25">
      <c r="A165" s="165" t="s">
        <v>281</v>
      </c>
      <c r="B165" s="160" t="s">
        <v>135</v>
      </c>
      <c r="C165" s="160" t="s">
        <v>136</v>
      </c>
      <c r="D165" s="160" t="s">
        <v>136</v>
      </c>
      <c r="E165" s="161" t="str">
        <f>E143</f>
        <v>2023-24 +/-</v>
      </c>
    </row>
    <row r="166" spans="1:5" ht="15" customHeight="1" x14ac:dyDescent="0.25">
      <c r="A166" s="180" t="s">
        <v>282</v>
      </c>
      <c r="B166" s="160" t="str">
        <f>B144</f>
        <v>2022-23</v>
      </c>
      <c r="C166" s="160" t="str">
        <f>C144</f>
        <v>2022-23</v>
      </c>
      <c r="D166" s="160" t="str">
        <f>D144</f>
        <v>2023-24</v>
      </c>
      <c r="E166" s="161" t="str">
        <f>E144</f>
        <v>2022-23</v>
      </c>
    </row>
    <row r="167" spans="1:5" ht="15" customHeight="1" x14ac:dyDescent="0.2">
      <c r="A167" s="163" t="s">
        <v>178</v>
      </c>
      <c r="B167" s="146">
        <f>'OP&amp;M'!F7</f>
        <v>924508.89</v>
      </c>
      <c r="C167" s="146">
        <f>'OP&amp;M'!H7</f>
        <v>1443434</v>
      </c>
      <c r="D167" s="146">
        <f>'OP&amp;M'!J7</f>
        <v>1638701</v>
      </c>
      <c r="E167" s="164">
        <f t="shared" ref="E167:E185" si="7">D167-C167</f>
        <v>195267</v>
      </c>
    </row>
    <row r="168" spans="1:5" ht="15" customHeight="1" x14ac:dyDescent="0.2">
      <c r="A168" s="163" t="s">
        <v>179</v>
      </c>
      <c r="B168" s="146">
        <f>'OP&amp;M'!F8</f>
        <v>6712.63</v>
      </c>
      <c r="C168" s="146">
        <f>'OP&amp;M'!H8</f>
        <v>2500</v>
      </c>
      <c r="D168" s="146">
        <f>'OP&amp;M'!J8</f>
        <v>10000</v>
      </c>
      <c r="E168" s="164">
        <f t="shared" si="7"/>
        <v>7500</v>
      </c>
    </row>
    <row r="169" spans="1:5" ht="15" customHeight="1" x14ac:dyDescent="0.2">
      <c r="A169" s="163" t="s">
        <v>180</v>
      </c>
      <c r="B169" s="146">
        <f>'OP&amp;M'!F9</f>
        <v>19111.34</v>
      </c>
      <c r="C169" s="146">
        <f>'OP&amp;M'!H9</f>
        <v>0</v>
      </c>
      <c r="D169" s="146">
        <f>'OP&amp;M'!J9</f>
        <v>0</v>
      </c>
      <c r="E169" s="164">
        <f t="shared" si="7"/>
        <v>0</v>
      </c>
    </row>
    <row r="170" spans="1:5" s="153" customFormat="1" ht="15" customHeight="1" x14ac:dyDescent="0.25">
      <c r="A170" s="165" t="s">
        <v>181</v>
      </c>
      <c r="B170" s="166">
        <f>B169+B168+B167</f>
        <v>950332.86</v>
      </c>
      <c r="C170" s="166">
        <f>C169+C168+C167</f>
        <v>1445934</v>
      </c>
      <c r="D170" s="166">
        <f>D169+D168+D167</f>
        <v>1648701</v>
      </c>
      <c r="E170" s="167">
        <f t="shared" si="7"/>
        <v>202767</v>
      </c>
    </row>
    <row r="171" spans="1:5" ht="15" customHeight="1" x14ac:dyDescent="0.2">
      <c r="A171" s="163" t="s">
        <v>261</v>
      </c>
      <c r="B171" s="146">
        <f>'OP&amp;M'!F12</f>
        <v>2133.92</v>
      </c>
      <c r="C171" s="146">
        <f>'OP&amp;M'!H12</f>
        <v>1000</v>
      </c>
      <c r="D171" s="146">
        <f>'OP&amp;M'!J12</f>
        <v>1000</v>
      </c>
      <c r="E171" s="164">
        <f t="shared" si="7"/>
        <v>0</v>
      </c>
    </row>
    <row r="172" spans="1:5" ht="15" customHeight="1" x14ac:dyDescent="0.2">
      <c r="A172" s="163" t="s">
        <v>262</v>
      </c>
      <c r="B172" s="146">
        <f>'OP&amp;M'!F14</f>
        <v>3531376.5</v>
      </c>
      <c r="C172" s="146">
        <f>'OP&amp;M'!H14</f>
        <v>3867550</v>
      </c>
      <c r="D172" s="146">
        <f>'OP&amp;M'!J14</f>
        <v>3967550</v>
      </c>
      <c r="E172" s="164">
        <f t="shared" si="7"/>
        <v>100000</v>
      </c>
    </row>
    <row r="173" spans="1:5" ht="15" customHeight="1" x14ac:dyDescent="0.2">
      <c r="A173" s="163" t="s">
        <v>263</v>
      </c>
      <c r="B173" s="146">
        <f>'OP&amp;M'!F16</f>
        <v>259583.82</v>
      </c>
      <c r="C173" s="146">
        <f>'OP&amp;M'!H16</f>
        <v>515000</v>
      </c>
      <c r="D173" s="146">
        <f>'OP&amp;M'!J16</f>
        <v>515000</v>
      </c>
      <c r="E173" s="164">
        <f t="shared" si="7"/>
        <v>0</v>
      </c>
    </row>
    <row r="174" spans="1:5" s="153" customFormat="1" ht="15" customHeight="1" x14ac:dyDescent="0.25">
      <c r="A174" s="165" t="s">
        <v>185</v>
      </c>
      <c r="B174" s="166">
        <f>B173+B172+B171</f>
        <v>3793094.2399999998</v>
      </c>
      <c r="C174" s="166">
        <f>C173+C172+C171</f>
        <v>4383550</v>
      </c>
      <c r="D174" s="166">
        <f>D173+D172+D171</f>
        <v>4483550</v>
      </c>
      <c r="E174" s="167">
        <f t="shared" si="7"/>
        <v>100000</v>
      </c>
    </row>
    <row r="175" spans="1:5" ht="15" customHeight="1" x14ac:dyDescent="0.2">
      <c r="A175" s="163" t="s">
        <v>264</v>
      </c>
      <c r="B175" s="146">
        <f>'OP&amp;M'!F27</f>
        <v>24517.78</v>
      </c>
      <c r="C175" s="146">
        <f>'OP&amp;M'!H27</f>
        <v>177000</v>
      </c>
      <c r="D175" s="146">
        <f>'OP&amp;M'!J27</f>
        <v>177000</v>
      </c>
      <c r="E175" s="164">
        <f t="shared" si="7"/>
        <v>0</v>
      </c>
    </row>
    <row r="176" spans="1:5" ht="15" customHeight="1" x14ac:dyDescent="0.2">
      <c r="A176" s="163" t="s">
        <v>265</v>
      </c>
      <c r="B176" s="146">
        <f>'OP&amp;M'!F29</f>
        <v>816439.18</v>
      </c>
      <c r="C176" s="146">
        <f>'OP&amp;M'!H29</f>
        <v>5000</v>
      </c>
      <c r="D176" s="146">
        <f>'OP&amp;M'!J29</f>
        <v>5000</v>
      </c>
      <c r="E176" s="164">
        <f t="shared" si="7"/>
        <v>0</v>
      </c>
    </row>
    <row r="177" spans="1:5" ht="15" customHeight="1" x14ac:dyDescent="0.2">
      <c r="A177" s="163" t="s">
        <v>266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">
      <c r="A178" s="163" t="s">
        <v>267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190</v>
      </c>
      <c r="B179" s="166">
        <f>B178+B177+B176+B175</f>
        <v>840956.96000000008</v>
      </c>
      <c r="C179" s="166">
        <f>C178+C177+C176+C175</f>
        <v>182000</v>
      </c>
      <c r="D179" s="166">
        <f>D178+D177+D176+D175</f>
        <v>182000</v>
      </c>
      <c r="E179" s="167">
        <f t="shared" si="7"/>
        <v>0</v>
      </c>
    </row>
    <row r="180" spans="1:5" ht="15" customHeight="1" x14ac:dyDescent="0.2">
      <c r="A180" s="163" t="s">
        <v>268</v>
      </c>
      <c r="B180" s="146">
        <f>'OP&amp;M'!F32+'OP&amp;M'!F34</f>
        <v>45083.25</v>
      </c>
      <c r="C180" s="146">
        <f>'OP&amp;M'!H32+'OP&amp;M'!H34</f>
        <v>280548</v>
      </c>
      <c r="D180" s="146">
        <f>'OP&amp;M'!J32+'OP&amp;M'!J34</f>
        <v>2696906</v>
      </c>
      <c r="E180" s="164">
        <f t="shared" si="7"/>
        <v>2416358</v>
      </c>
    </row>
    <row r="181" spans="1:5" ht="15" customHeight="1" x14ac:dyDescent="0.2">
      <c r="A181" s="163" t="s">
        <v>269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">
      <c r="A182" s="163" t="s">
        <v>270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194</v>
      </c>
      <c r="B183" s="166">
        <f>B182+B181+B180</f>
        <v>45083.25</v>
      </c>
      <c r="C183" s="166">
        <f>C182+C181+C180</f>
        <v>280548</v>
      </c>
      <c r="D183" s="166">
        <f>D182+D181+D180</f>
        <v>2696906</v>
      </c>
      <c r="E183" s="167">
        <f t="shared" si="7"/>
        <v>2416358</v>
      </c>
    </row>
    <row r="184" spans="1:5" s="153" customFormat="1" ht="15" customHeight="1" x14ac:dyDescent="0.25">
      <c r="A184" s="165" t="s">
        <v>297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271</v>
      </c>
      <c r="B185" s="166">
        <f>B183+B179+B174+B170+B184</f>
        <v>5629467.3100000005</v>
      </c>
      <c r="C185" s="166">
        <f>C183+C179+C174+C170+C184</f>
        <v>6292032</v>
      </c>
      <c r="D185" s="166">
        <f>D183+D179+D174+D170+D184</f>
        <v>9011157</v>
      </c>
      <c r="E185" s="167">
        <f t="shared" si="7"/>
        <v>2719125</v>
      </c>
    </row>
    <row r="186" spans="1:5" ht="15" customHeight="1" x14ac:dyDescent="0.2">
      <c r="A186" s="168"/>
      <c r="B186" s="169"/>
      <c r="C186" s="169"/>
      <c r="D186" s="169"/>
      <c r="E186" s="170"/>
    </row>
    <row r="187" spans="1:5" ht="15" customHeight="1" x14ac:dyDescent="0.25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2023-24 +/-</v>
      </c>
    </row>
    <row r="188" spans="1:5" ht="15" customHeight="1" x14ac:dyDescent="0.25">
      <c r="A188" s="171"/>
      <c r="B188" s="160" t="str">
        <f>B166</f>
        <v>2022-23</v>
      </c>
      <c r="C188" s="160" t="str">
        <f>C166</f>
        <v>2022-23</v>
      </c>
      <c r="D188" s="160" t="str">
        <f>D166</f>
        <v>2023-24</v>
      </c>
      <c r="E188" s="161" t="str">
        <f>E166</f>
        <v>2022-23</v>
      </c>
    </row>
    <row r="189" spans="1:5" ht="15" customHeight="1" x14ac:dyDescent="0.2">
      <c r="A189" s="163" t="s">
        <v>178</v>
      </c>
      <c r="B189" s="146">
        <f t="shared" ref="B189:D191" si="8">B7+B29+B76+B51+B98+B120+B145+B167</f>
        <v>24767193.209999934</v>
      </c>
      <c r="C189" s="146">
        <f t="shared" si="8"/>
        <v>28281514</v>
      </c>
      <c r="D189" s="146">
        <f t="shared" si="8"/>
        <v>31233797</v>
      </c>
      <c r="E189" s="164">
        <f t="shared" ref="E189:E207" si="9">D189-C189</f>
        <v>2952283</v>
      </c>
    </row>
    <row r="190" spans="1:5" ht="15" customHeight="1" x14ac:dyDescent="0.2">
      <c r="A190" s="163" t="s">
        <v>179</v>
      </c>
      <c r="B190" s="146">
        <f t="shared" si="8"/>
        <v>742006.47000000637</v>
      </c>
      <c r="C190" s="146">
        <f t="shared" si="8"/>
        <v>646500</v>
      </c>
      <c r="D190" s="146">
        <f t="shared" si="8"/>
        <v>655000</v>
      </c>
      <c r="E190" s="164">
        <f t="shared" si="9"/>
        <v>8500</v>
      </c>
    </row>
    <row r="191" spans="1:5" ht="15" customHeight="1" x14ac:dyDescent="0.2">
      <c r="A191" s="163" t="s">
        <v>180</v>
      </c>
      <c r="B191" s="146">
        <f t="shared" si="8"/>
        <v>11291440.18</v>
      </c>
      <c r="C191" s="146">
        <f t="shared" si="8"/>
        <v>9410167</v>
      </c>
      <c r="D191" s="146">
        <f t="shared" si="8"/>
        <v>9561167</v>
      </c>
      <c r="E191" s="164">
        <f t="shared" si="9"/>
        <v>151000</v>
      </c>
    </row>
    <row r="192" spans="1:5" s="153" customFormat="1" ht="15" customHeight="1" x14ac:dyDescent="0.25">
      <c r="A192" s="165" t="s">
        <v>181</v>
      </c>
      <c r="B192" s="166">
        <f>B191+B190+B189</f>
        <v>36800639.85999994</v>
      </c>
      <c r="C192" s="166">
        <f>C191+C190+C189</f>
        <v>38338181</v>
      </c>
      <c r="D192" s="166">
        <f>D191+D190+D189</f>
        <v>41449964</v>
      </c>
      <c r="E192" s="167">
        <f t="shared" si="9"/>
        <v>3111783</v>
      </c>
    </row>
    <row r="193" spans="1:5" ht="15" customHeight="1" x14ac:dyDescent="0.2">
      <c r="A193" s="163" t="s">
        <v>261</v>
      </c>
      <c r="B193" s="146">
        <f t="shared" ref="B193:C195" si="10">B11+B33+B80+B55+B102+B124+B149+B171</f>
        <v>320389.00999999995</v>
      </c>
      <c r="C193" s="146">
        <f t="shared" si="10"/>
        <v>176638</v>
      </c>
      <c r="D193" s="146">
        <f>D11+D33+D80+D55+D102+D124+D149+D171</f>
        <v>250921</v>
      </c>
      <c r="E193" s="164">
        <f t="shared" si="9"/>
        <v>74283</v>
      </c>
    </row>
    <row r="194" spans="1:5" ht="15" customHeight="1" x14ac:dyDescent="0.2">
      <c r="A194" s="163" t="s">
        <v>262</v>
      </c>
      <c r="B194" s="146">
        <f t="shared" si="10"/>
        <v>6608463.0600000005</v>
      </c>
      <c r="C194" s="146">
        <f t="shared" si="10"/>
        <v>7181063</v>
      </c>
      <c r="D194" s="146">
        <f>D12+D34+D81+D56+D103+D125+D150+D172</f>
        <v>9008763</v>
      </c>
      <c r="E194" s="164">
        <f t="shared" si="9"/>
        <v>1827700</v>
      </c>
    </row>
    <row r="195" spans="1:5" ht="15" customHeight="1" x14ac:dyDescent="0.2">
      <c r="A195" s="163" t="s">
        <v>263</v>
      </c>
      <c r="B195" s="146">
        <f t="shared" si="10"/>
        <v>2829689.5999999996</v>
      </c>
      <c r="C195" s="146">
        <f t="shared" si="10"/>
        <v>1965281</v>
      </c>
      <c r="D195" s="146">
        <f>D13+D35+D82+D57+D104+D126+D151+D173</f>
        <v>1960800</v>
      </c>
      <c r="E195" s="164">
        <f t="shared" si="9"/>
        <v>-4481</v>
      </c>
    </row>
    <row r="196" spans="1:5" s="153" customFormat="1" ht="15" customHeight="1" x14ac:dyDescent="0.25">
      <c r="A196" s="165" t="s">
        <v>185</v>
      </c>
      <c r="B196" s="166">
        <f>B195+B194+B193</f>
        <v>9758541.6699999999</v>
      </c>
      <c r="C196" s="166">
        <f>C195+C194+C193</f>
        <v>9322982</v>
      </c>
      <c r="D196" s="166">
        <f>D195+D194+D193</f>
        <v>11220484</v>
      </c>
      <c r="E196" s="167">
        <f t="shared" si="9"/>
        <v>1897502</v>
      </c>
    </row>
    <row r="197" spans="1:5" ht="15" customHeight="1" x14ac:dyDescent="0.2">
      <c r="A197" s="163" t="s">
        <v>264</v>
      </c>
      <c r="B197" s="146">
        <f t="shared" ref="B197:C200" si="11">B15+B37+B84+B59+B106+B128+B153+B175</f>
        <v>17895034.790000007</v>
      </c>
      <c r="C197" s="146">
        <f t="shared" si="11"/>
        <v>17869786</v>
      </c>
      <c r="D197" s="146">
        <f>D15+D37+D84+D59+D106+D128+D153+D175</f>
        <v>18094286</v>
      </c>
      <c r="E197" s="164">
        <f t="shared" si="9"/>
        <v>224500</v>
      </c>
    </row>
    <row r="198" spans="1:5" ht="15" customHeight="1" x14ac:dyDescent="0.2">
      <c r="A198" s="163" t="s">
        <v>265</v>
      </c>
      <c r="B198" s="146">
        <f t="shared" si="11"/>
        <v>3001957.74</v>
      </c>
      <c r="C198" s="146">
        <f t="shared" si="11"/>
        <v>2867049</v>
      </c>
      <c r="D198" s="146">
        <f>D16+D38+D85+D60+D107+D129+D154+D176</f>
        <v>2269349</v>
      </c>
      <c r="E198" s="164">
        <f t="shared" si="9"/>
        <v>-597700</v>
      </c>
    </row>
    <row r="199" spans="1:5" ht="15" customHeight="1" x14ac:dyDescent="0.2">
      <c r="A199" s="163" t="s">
        <v>266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">
      <c r="A200" s="163" t="s">
        <v>267</v>
      </c>
      <c r="B200" s="146">
        <f t="shared" si="11"/>
        <v>0</v>
      </c>
      <c r="C200" s="146">
        <f t="shared" si="11"/>
        <v>0</v>
      </c>
      <c r="D200" s="146">
        <f>D18+D40+D87+D62+D109+D131+D156+D178</f>
        <v>0</v>
      </c>
      <c r="E200" s="164">
        <f t="shared" si="9"/>
        <v>0</v>
      </c>
    </row>
    <row r="201" spans="1:5" s="153" customFormat="1" ht="15" customHeight="1" x14ac:dyDescent="0.25">
      <c r="A201" s="165" t="s">
        <v>190</v>
      </c>
      <c r="B201" s="166">
        <f>B200+B199+B198+B197</f>
        <v>20896992.530000009</v>
      </c>
      <c r="C201" s="166">
        <f>C200+C199+C198+C197</f>
        <v>20736835</v>
      </c>
      <c r="D201" s="166">
        <f>D200+D199+D198+D197</f>
        <v>20363635</v>
      </c>
      <c r="E201" s="167">
        <f t="shared" si="9"/>
        <v>-373200</v>
      </c>
    </row>
    <row r="202" spans="1:5" ht="15" customHeight="1" x14ac:dyDescent="0.2">
      <c r="A202" s="163" t="s">
        <v>268</v>
      </c>
      <c r="B202" s="146">
        <f t="shared" ref="B202:C204" si="12">B20+B42+B89+B64+B111+B133+B158+B180</f>
        <v>874958.52</v>
      </c>
      <c r="C202" s="146">
        <f t="shared" si="12"/>
        <v>2700548</v>
      </c>
      <c r="D202" s="146">
        <f>D20+D42+D89+D64+D111+D133+D158+D180</f>
        <v>3442906</v>
      </c>
      <c r="E202" s="164">
        <f t="shared" si="9"/>
        <v>742358</v>
      </c>
    </row>
    <row r="203" spans="1:5" ht="15" customHeight="1" x14ac:dyDescent="0.2">
      <c r="A203" s="163" t="s">
        <v>269</v>
      </c>
      <c r="B203" s="146">
        <f t="shared" si="12"/>
        <v>0</v>
      </c>
      <c r="C203" s="146">
        <f t="shared" si="12"/>
        <v>0</v>
      </c>
      <c r="D203" s="146">
        <f>D21+D43+D90+D65+D112+D134+D159+D181</f>
        <v>0</v>
      </c>
      <c r="E203" s="164">
        <f t="shared" si="9"/>
        <v>0</v>
      </c>
    </row>
    <row r="204" spans="1:5" ht="15" customHeight="1" x14ac:dyDescent="0.2">
      <c r="A204" s="163" t="s">
        <v>270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25">
      <c r="A205" s="165" t="s">
        <v>194</v>
      </c>
      <c r="B205" s="166">
        <f>B204+B203+B202</f>
        <v>874958.52</v>
      </c>
      <c r="C205" s="166">
        <f>C204+C203+C202</f>
        <v>2700548</v>
      </c>
      <c r="D205" s="166">
        <f>D204+D203+D202</f>
        <v>3442906</v>
      </c>
      <c r="E205" s="167">
        <f t="shared" si="9"/>
        <v>742358</v>
      </c>
    </row>
    <row r="206" spans="1:5" s="153" customFormat="1" ht="15" customHeight="1" x14ac:dyDescent="0.25">
      <c r="A206" s="165" t="s">
        <v>297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271</v>
      </c>
      <c r="B207" s="181">
        <f>B205+B201+B196+B192+B206</f>
        <v>68331132.579999954</v>
      </c>
      <c r="C207" s="181">
        <f>C205+C201+C196+C192+C206</f>
        <v>71098546</v>
      </c>
      <c r="D207" s="181">
        <f>D205+D201+D196+D192+D206</f>
        <v>76476989</v>
      </c>
      <c r="E207" s="174">
        <f t="shared" si="9"/>
        <v>5378443</v>
      </c>
    </row>
    <row r="208" spans="1:5" ht="15" customHeight="1" x14ac:dyDescent="0.25">
      <c r="A208" s="96" t="s">
        <v>131</v>
      </c>
    </row>
    <row r="209" spans="1:7" ht="15" customHeight="1" x14ac:dyDescent="0.25">
      <c r="A209" s="96" t="s">
        <v>258</v>
      </c>
      <c r="C209" s="154" t="s">
        <v>79</v>
      </c>
      <c r="D209" s="155" t="str">
        <f>Revenue!B2</f>
        <v>Louisiana State University - Shreveport</v>
      </c>
      <c r="E209" s="155"/>
      <c r="F209" s="99"/>
      <c r="G209" s="99"/>
    </row>
    <row r="210" spans="1:7" ht="15" customHeight="1" thickBot="1" x14ac:dyDescent="0.3">
      <c r="A210" s="106" t="s">
        <v>259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2023-24 +/-</v>
      </c>
    </row>
    <row r="213" spans="1:7" ht="15" customHeight="1" x14ac:dyDescent="0.25">
      <c r="A213" s="184"/>
      <c r="B213" s="160" t="str">
        <f>B188</f>
        <v>2022-23</v>
      </c>
      <c r="C213" s="160" t="str">
        <f>C188</f>
        <v>2022-23</v>
      </c>
      <c r="D213" s="160" t="str">
        <f>D188</f>
        <v>2023-24</v>
      </c>
      <c r="E213" s="161" t="str">
        <f>E188</f>
        <v>2022-23</v>
      </c>
    </row>
    <row r="214" spans="1:7" ht="15" customHeight="1" x14ac:dyDescent="0.2">
      <c r="A214" s="163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">
      <c r="A216" s="163" t="s">
        <v>180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25">
      <c r="A217" s="165" t="s">
        <v>181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2">
      <c r="A218" s="163" t="s">
        <v>261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">
      <c r="A219" s="163" t="s">
        <v>262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2">
      <c r="A220" s="163" t="s">
        <v>263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185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2">
      <c r="A222" s="163" t="s">
        <v>264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">
      <c r="A223" s="163" t="s">
        <v>265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">
      <c r="A224" s="163" t="s">
        <v>266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">
      <c r="A225" s="163" t="s">
        <v>267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25">
      <c r="A226" s="165" t="s">
        <v>190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2">
      <c r="A227" s="163" t="s">
        <v>268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">
      <c r="A228" s="163" t="s">
        <v>269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">
      <c r="A229" s="163" t="s">
        <v>270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194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297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271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2023-24 +/-</v>
      </c>
    </row>
    <row r="235" spans="1:5" ht="15" customHeight="1" x14ac:dyDescent="0.25">
      <c r="A235" s="171" t="s">
        <v>117</v>
      </c>
      <c r="B235" s="160" t="str">
        <f>B213</f>
        <v>2022-23</v>
      </c>
      <c r="C235" s="160" t="str">
        <f>C213</f>
        <v>2022-23</v>
      </c>
      <c r="D235" s="160" t="str">
        <f>D213</f>
        <v>2023-24</v>
      </c>
      <c r="E235" s="161" t="str">
        <f>E213</f>
        <v>2022-23</v>
      </c>
    </row>
    <row r="236" spans="1:5" ht="15" customHeight="1" x14ac:dyDescent="0.2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">
      <c r="A240" s="163" t="s">
        <v>261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">
      <c r="A241" s="163" t="s">
        <v>262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">
      <c r="A242" s="163" t="s">
        <v>263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">
      <c r="A244" s="163" t="s">
        <v>264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">
      <c r="A245" s="163" t="s">
        <v>265</v>
      </c>
      <c r="B245" s="146">
        <f>Transfers!F29</f>
        <v>0</v>
      </c>
      <c r="C245" s="146">
        <f>Transfers!H29</f>
        <v>0</v>
      </c>
      <c r="D245" s="146">
        <f>Transfers!J29</f>
        <v>-5573103</v>
      </c>
      <c r="E245" s="164">
        <f t="shared" si="14"/>
        <v>-5573103</v>
      </c>
    </row>
    <row r="246" spans="1:5" ht="15" customHeight="1" x14ac:dyDescent="0.2">
      <c r="A246" s="163" t="s">
        <v>266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">
      <c r="A247" s="163" t="s">
        <v>267</v>
      </c>
      <c r="B247" s="146">
        <f>Transfers!F39</f>
        <v>0</v>
      </c>
      <c r="C247" s="146">
        <f>Transfers!H39</f>
        <v>0</v>
      </c>
      <c r="D247" s="146">
        <f>Transfers!J39</f>
        <v>0</v>
      </c>
      <c r="E247" s="164">
        <f t="shared" si="14"/>
        <v>0</v>
      </c>
    </row>
    <row r="248" spans="1:5" s="153" customFormat="1" ht="15" customHeight="1" x14ac:dyDescent="0.25">
      <c r="A248" s="165" t="s">
        <v>190</v>
      </c>
      <c r="B248" s="166">
        <f>B247+B246+B245+B244</f>
        <v>0</v>
      </c>
      <c r="C248" s="166">
        <f>C247+C246+C245+C244</f>
        <v>0</v>
      </c>
      <c r="D248" s="166">
        <f>D247+D246+D245+D244</f>
        <v>-5573103</v>
      </c>
      <c r="E248" s="167">
        <f t="shared" si="14"/>
        <v>-5573103</v>
      </c>
    </row>
    <row r="249" spans="1:5" ht="15" customHeight="1" x14ac:dyDescent="0.2">
      <c r="A249" s="163" t="s">
        <v>268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">
      <c r="A250" s="163" t="s">
        <v>269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">
      <c r="A251" s="163" t="s">
        <v>270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297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271</v>
      </c>
      <c r="B254" s="166">
        <f>B252+B248+B243+B239+B253</f>
        <v>0</v>
      </c>
      <c r="C254" s="166">
        <f>C252+C248+C243+C239+C253</f>
        <v>0</v>
      </c>
      <c r="D254" s="166">
        <f>D252+D248+D243+D239+D253</f>
        <v>-5573103</v>
      </c>
      <c r="E254" s="167">
        <f t="shared" si="14"/>
        <v>-5573103</v>
      </c>
    </row>
    <row r="255" spans="1:5" ht="15" customHeight="1" x14ac:dyDescent="0.2">
      <c r="A255" s="168" t="s">
        <v>117</v>
      </c>
      <c r="B255" s="169"/>
      <c r="C255" s="169"/>
      <c r="D255" s="169"/>
      <c r="E255" s="170"/>
    </row>
    <row r="256" spans="1:5" ht="15" customHeight="1" x14ac:dyDescent="0.25">
      <c r="A256" s="165" t="s">
        <v>283</v>
      </c>
      <c r="B256" s="160" t="s">
        <v>135</v>
      </c>
      <c r="C256" s="160" t="s">
        <v>136</v>
      </c>
      <c r="D256" s="160" t="s">
        <v>136</v>
      </c>
      <c r="E256" s="161" t="str">
        <f>E234</f>
        <v>2023-24 +/-</v>
      </c>
    </row>
    <row r="257" spans="1:5" ht="15" customHeight="1" x14ac:dyDescent="0.25">
      <c r="A257" s="172"/>
      <c r="B257" s="160" t="str">
        <f>B235</f>
        <v>2022-23</v>
      </c>
      <c r="C257" s="160" t="str">
        <f>C235</f>
        <v>2022-23</v>
      </c>
      <c r="D257" s="160" t="str">
        <f>D235</f>
        <v>2023-24</v>
      </c>
      <c r="E257" s="161" t="str">
        <f>E235</f>
        <v>2022-23</v>
      </c>
    </row>
    <row r="258" spans="1:5" ht="15" customHeight="1" x14ac:dyDescent="0.2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">
      <c r="A262" s="163" t="s">
        <v>261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">
      <c r="A263" s="163" t="s">
        <v>262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">
      <c r="A264" s="163" t="s">
        <v>263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">
      <c r="A266" s="163" t="s">
        <v>264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">
      <c r="A267" s="163" t="s">
        <v>265</v>
      </c>
      <c r="B267" s="146">
        <f>Athletics!U21+Athletics!U23-Athletics!AA40</f>
        <v>0</v>
      </c>
      <c r="C267" s="146">
        <f>Athletics!V21+Athletics!V23-Athletics!AB40</f>
        <v>0</v>
      </c>
      <c r="D267" s="146">
        <f>Athletics!W21+Athletics!W23-Athletics!AC40</f>
        <v>0</v>
      </c>
      <c r="E267" s="164">
        <f t="shared" si="15"/>
        <v>0</v>
      </c>
    </row>
    <row r="268" spans="1:5" ht="15" customHeight="1" x14ac:dyDescent="0.2">
      <c r="A268" s="163" t="s">
        <v>266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">
      <c r="A269" s="163" t="s">
        <v>267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190</v>
      </c>
      <c r="B270" s="166">
        <f>B269+B268+B267+B266</f>
        <v>0</v>
      </c>
      <c r="C270" s="166">
        <f>C269+C268+C267+C266</f>
        <v>0</v>
      </c>
      <c r="D270" s="166">
        <f>D269+D268+D267+D266</f>
        <v>0</v>
      </c>
      <c r="E270" s="167">
        <f t="shared" si="15"/>
        <v>0</v>
      </c>
    </row>
    <row r="271" spans="1:5" ht="15" customHeight="1" x14ac:dyDescent="0.2">
      <c r="A271" s="163" t="s">
        <v>268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">
      <c r="A272" s="163" t="s">
        <v>269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">
      <c r="A273" s="163" t="s">
        <v>270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297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271</v>
      </c>
      <c r="B276" s="181">
        <f>B274+B270+B265+B261+B275</f>
        <v>0</v>
      </c>
      <c r="C276" s="181">
        <f>C274+C270+C265+C261+C275</f>
        <v>0</v>
      </c>
      <c r="D276" s="181">
        <f>D274+D270+D265+D261+D275</f>
        <v>0</v>
      </c>
      <c r="E276" s="174">
        <f t="shared" si="15"/>
        <v>0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274</v>
      </c>
      <c r="C278" s="154" t="s">
        <v>79</v>
      </c>
      <c r="D278" s="155" t="str">
        <f>Revenue!B2</f>
        <v>Louisiana State University - Shreveport</v>
      </c>
      <c r="E278" s="155"/>
      <c r="F278" s="99"/>
      <c r="G278" s="99"/>
    </row>
    <row r="279" spans="1:7" ht="15" customHeight="1" thickBot="1" x14ac:dyDescent="0.3">
      <c r="A279" s="106" t="s">
        <v>259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284</v>
      </c>
      <c r="B281" s="160" t="s">
        <v>135</v>
      </c>
      <c r="C281" s="160" t="s">
        <v>136</v>
      </c>
      <c r="D281" s="160" t="s">
        <v>136</v>
      </c>
      <c r="E281" s="161" t="str">
        <f>E256</f>
        <v>2023-24 +/-</v>
      </c>
    </row>
    <row r="282" spans="1:7" ht="15" customHeight="1" x14ac:dyDescent="0.25">
      <c r="A282" s="162"/>
      <c r="B282" s="160" t="str">
        <f>B257</f>
        <v>2022-23</v>
      </c>
      <c r="C282" s="160" t="str">
        <f>C257</f>
        <v>2022-23</v>
      </c>
      <c r="D282" s="160" t="str">
        <f>D257</f>
        <v>2023-24</v>
      </c>
      <c r="E282" s="161" t="str">
        <f>E257</f>
        <v>2022-23</v>
      </c>
    </row>
    <row r="283" spans="1:7" ht="15" customHeight="1" x14ac:dyDescent="0.2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">
      <c r="A287" s="163" t="s">
        <v>261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">
      <c r="A288" s="163" t="s">
        <v>262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">
      <c r="A289" s="163" t="s">
        <v>263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">
      <c r="A291" s="163" t="s">
        <v>264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">
      <c r="A292" s="163" t="s">
        <v>265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">
      <c r="A293" s="163" t="s">
        <v>266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">
      <c r="A294" s="163" t="s">
        <v>267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190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">
      <c r="A296" s="163" t="s">
        <v>268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">
      <c r="A297" s="163" t="s">
        <v>269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">
      <c r="A298" s="163" t="s">
        <v>270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297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271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2023-24 +/-</v>
      </c>
    </row>
    <row r="304" spans="1:5" ht="15" customHeight="1" x14ac:dyDescent="0.25">
      <c r="A304" s="172"/>
      <c r="B304" s="160" t="str">
        <f>B282</f>
        <v>2022-23</v>
      </c>
      <c r="C304" s="160" t="str">
        <f>C282</f>
        <v>2022-23</v>
      </c>
      <c r="D304" s="160" t="str">
        <f>D282</f>
        <v>2023-24</v>
      </c>
      <c r="E304" s="161" t="str">
        <f>E282</f>
        <v>2022-23</v>
      </c>
    </row>
    <row r="305" spans="1:5" ht="15" customHeight="1" x14ac:dyDescent="0.2">
      <c r="A305" s="163" t="s">
        <v>178</v>
      </c>
      <c r="B305" s="146">
        <f t="shared" ref="B305:D307" si="17">B283+B258+B236+B214+B189</f>
        <v>24767193.209999934</v>
      </c>
      <c r="C305" s="146">
        <f t="shared" si="17"/>
        <v>28281514</v>
      </c>
      <c r="D305" s="146">
        <f t="shared" si="17"/>
        <v>31233797</v>
      </c>
      <c r="E305" s="164">
        <f t="shared" ref="E305:E323" si="18">D305-C305</f>
        <v>2952283</v>
      </c>
    </row>
    <row r="306" spans="1:5" ht="15" customHeight="1" x14ac:dyDescent="0.2">
      <c r="A306" s="163" t="s">
        <v>179</v>
      </c>
      <c r="B306" s="146">
        <f t="shared" si="17"/>
        <v>742006.47000000637</v>
      </c>
      <c r="C306" s="146">
        <f t="shared" si="17"/>
        <v>646500</v>
      </c>
      <c r="D306" s="146">
        <f t="shared" si="17"/>
        <v>655000</v>
      </c>
      <c r="E306" s="164">
        <f t="shared" si="18"/>
        <v>8500</v>
      </c>
    </row>
    <row r="307" spans="1:5" ht="15" customHeight="1" x14ac:dyDescent="0.2">
      <c r="A307" s="163" t="s">
        <v>180</v>
      </c>
      <c r="B307" s="146">
        <f t="shared" si="17"/>
        <v>11291440.18</v>
      </c>
      <c r="C307" s="146">
        <f t="shared" si="17"/>
        <v>9410167</v>
      </c>
      <c r="D307" s="146">
        <f t="shared" si="17"/>
        <v>9561167</v>
      </c>
      <c r="E307" s="164">
        <f t="shared" si="18"/>
        <v>151000</v>
      </c>
    </row>
    <row r="308" spans="1:5" s="153" customFormat="1" ht="15" customHeight="1" x14ac:dyDescent="0.25">
      <c r="A308" s="165" t="s">
        <v>181</v>
      </c>
      <c r="B308" s="166">
        <f>B307+B306+B305</f>
        <v>36800639.85999994</v>
      </c>
      <c r="C308" s="166">
        <f>C307+C306+C305</f>
        <v>38338181</v>
      </c>
      <c r="D308" s="166">
        <f>D307+D306+D305</f>
        <v>41449964</v>
      </c>
      <c r="E308" s="167">
        <f t="shared" si="18"/>
        <v>3111783</v>
      </c>
    </row>
    <row r="309" spans="1:5" ht="15" customHeight="1" x14ac:dyDescent="0.2">
      <c r="A309" s="163" t="s">
        <v>261</v>
      </c>
      <c r="B309" s="146">
        <f t="shared" ref="B309:C311" si="19">B287+B262+B240+B218+B193</f>
        <v>320389.00999999995</v>
      </c>
      <c r="C309" s="146">
        <f t="shared" si="19"/>
        <v>176638</v>
      </c>
      <c r="D309" s="146">
        <f>D287+D262+D240+D218+D193</f>
        <v>250921</v>
      </c>
      <c r="E309" s="164">
        <f t="shared" si="18"/>
        <v>74283</v>
      </c>
    </row>
    <row r="310" spans="1:5" ht="15" customHeight="1" x14ac:dyDescent="0.2">
      <c r="A310" s="163" t="s">
        <v>262</v>
      </c>
      <c r="B310" s="146">
        <f t="shared" si="19"/>
        <v>6608463.0600000005</v>
      </c>
      <c r="C310" s="146">
        <f t="shared" si="19"/>
        <v>7181063</v>
      </c>
      <c r="D310" s="146">
        <f>D288+D263+D241+D219+D194</f>
        <v>9008763</v>
      </c>
      <c r="E310" s="164">
        <f t="shared" si="18"/>
        <v>1827700</v>
      </c>
    </row>
    <row r="311" spans="1:5" ht="15" customHeight="1" x14ac:dyDescent="0.2">
      <c r="A311" s="163" t="s">
        <v>263</v>
      </c>
      <c r="B311" s="146">
        <f t="shared" si="19"/>
        <v>2829689.5999999996</v>
      </c>
      <c r="C311" s="146">
        <f t="shared" si="19"/>
        <v>1965281</v>
      </c>
      <c r="D311" s="146">
        <f>D289+D264+D242+D220+D195</f>
        <v>1960800</v>
      </c>
      <c r="E311" s="164">
        <f t="shared" si="18"/>
        <v>-4481</v>
      </c>
    </row>
    <row r="312" spans="1:5" s="153" customFormat="1" ht="15" customHeight="1" x14ac:dyDescent="0.25">
      <c r="A312" s="165" t="s">
        <v>185</v>
      </c>
      <c r="B312" s="166">
        <f>B311+B310+B309</f>
        <v>9758541.6699999999</v>
      </c>
      <c r="C312" s="166">
        <f>C311+C310+C309</f>
        <v>9322982</v>
      </c>
      <c r="D312" s="166">
        <f>D311+D310+D309</f>
        <v>11220484</v>
      </c>
      <c r="E312" s="167">
        <f t="shared" si="18"/>
        <v>1897502</v>
      </c>
    </row>
    <row r="313" spans="1:5" ht="15" customHeight="1" x14ac:dyDescent="0.2">
      <c r="A313" s="163" t="s">
        <v>264</v>
      </c>
      <c r="B313" s="146">
        <f t="shared" ref="B313:C316" si="20">B291+B266+B244+B222+B197</f>
        <v>17895034.790000007</v>
      </c>
      <c r="C313" s="146">
        <f t="shared" si="20"/>
        <v>17869786</v>
      </c>
      <c r="D313" s="146">
        <f>D291+D266+D244+D222+D197</f>
        <v>18094286</v>
      </c>
      <c r="E313" s="164">
        <f t="shared" si="18"/>
        <v>224500</v>
      </c>
    </row>
    <row r="314" spans="1:5" ht="15" customHeight="1" x14ac:dyDescent="0.2">
      <c r="A314" s="163" t="s">
        <v>265</v>
      </c>
      <c r="B314" s="146">
        <f t="shared" si="20"/>
        <v>3001957.74</v>
      </c>
      <c r="C314" s="146">
        <f t="shared" si="20"/>
        <v>2867049</v>
      </c>
      <c r="D314" s="146">
        <f>D292+D267+D245+D223+D198</f>
        <v>-3303754</v>
      </c>
      <c r="E314" s="164">
        <f t="shared" si="18"/>
        <v>-6170803</v>
      </c>
    </row>
    <row r="315" spans="1:5" ht="15" customHeight="1" x14ac:dyDescent="0.2">
      <c r="A315" s="163" t="s">
        <v>266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">
      <c r="A316" s="163" t="s">
        <v>267</v>
      </c>
      <c r="B316" s="146">
        <f t="shared" si="20"/>
        <v>0</v>
      </c>
      <c r="C316" s="146">
        <f t="shared" si="20"/>
        <v>0</v>
      </c>
      <c r="D316" s="146">
        <f>D294+D269+D247+D225+D200</f>
        <v>0</v>
      </c>
      <c r="E316" s="164">
        <f t="shared" si="18"/>
        <v>0</v>
      </c>
    </row>
    <row r="317" spans="1:5" s="153" customFormat="1" ht="15" customHeight="1" x14ac:dyDescent="0.25">
      <c r="A317" s="165" t="s">
        <v>190</v>
      </c>
      <c r="B317" s="166">
        <f>B316+B315+B314+B313</f>
        <v>20896992.530000009</v>
      </c>
      <c r="C317" s="166">
        <f>C316+C315+C314+C313</f>
        <v>20736835</v>
      </c>
      <c r="D317" s="166">
        <f>D316+D315+D314+D313</f>
        <v>14790532</v>
      </c>
      <c r="E317" s="167">
        <f t="shared" si="18"/>
        <v>-5946303</v>
      </c>
    </row>
    <row r="318" spans="1:5" ht="15" customHeight="1" x14ac:dyDescent="0.2">
      <c r="A318" s="163" t="s">
        <v>268</v>
      </c>
      <c r="B318" s="146">
        <f t="shared" ref="B318:C320" si="21">B296+B271+B249+B227+B202</f>
        <v>874958.52</v>
      </c>
      <c r="C318" s="146">
        <f t="shared" si="21"/>
        <v>2700548</v>
      </c>
      <c r="D318" s="146">
        <f>D296+D271+D249+D227+D202</f>
        <v>3442906</v>
      </c>
      <c r="E318" s="164">
        <f t="shared" si="18"/>
        <v>742358</v>
      </c>
    </row>
    <row r="319" spans="1:5" ht="15" customHeight="1" x14ac:dyDescent="0.2">
      <c r="A319" s="163" t="s">
        <v>269</v>
      </c>
      <c r="B319" s="146">
        <f t="shared" si="21"/>
        <v>0</v>
      </c>
      <c r="C319" s="146">
        <f t="shared" si="21"/>
        <v>0</v>
      </c>
      <c r="D319" s="146">
        <f>D297+D272+D250+D228+D203</f>
        <v>0</v>
      </c>
      <c r="E319" s="164">
        <f t="shared" si="18"/>
        <v>0</v>
      </c>
    </row>
    <row r="320" spans="1:5" ht="15" customHeight="1" x14ac:dyDescent="0.2">
      <c r="A320" s="163" t="s">
        <v>270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25">
      <c r="A321" s="165" t="s">
        <v>194</v>
      </c>
      <c r="B321" s="166">
        <f>B320+B319+B318</f>
        <v>874958.52</v>
      </c>
      <c r="C321" s="166">
        <f>C320+C319+C318</f>
        <v>2700548</v>
      </c>
      <c r="D321" s="166">
        <f>D320+D319+D318</f>
        <v>3442906</v>
      </c>
      <c r="E321" s="167">
        <f t="shared" si="18"/>
        <v>742358</v>
      </c>
    </row>
    <row r="322" spans="1:5" s="153" customFormat="1" ht="15" customHeight="1" x14ac:dyDescent="0.25">
      <c r="A322" s="165" t="s">
        <v>297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285</v>
      </c>
      <c r="B323" s="181">
        <f>B321+B317+B312+B308+B322</f>
        <v>68331132.579999954</v>
      </c>
      <c r="C323" s="181">
        <f>C321+C317+C312+C308+C322</f>
        <v>71098546</v>
      </c>
      <c r="D323" s="174">
        <f>D321+D317+D312+D308+D322</f>
        <v>70903886</v>
      </c>
      <c r="E323" s="174">
        <f t="shared" si="18"/>
        <v>-194660</v>
      </c>
    </row>
    <row r="324" spans="1:5" ht="15" customHeight="1" x14ac:dyDescent="0.2">
      <c r="A324" s="192"/>
      <c r="B324" s="193"/>
      <c r="C324" s="193"/>
      <c r="D324" s="193"/>
      <c r="E324" s="193"/>
    </row>
    <row r="326" spans="1:5" ht="15" customHeight="1" x14ac:dyDescent="0.25">
      <c r="A326" s="153" t="s">
        <v>561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89"/>
  <sheetViews>
    <sheetView showOutlineSymbols="0" zoomScaleNormal="100" workbookViewId="0">
      <pane xSplit="1" ySplit="6" topLeftCell="B7" activePane="bottomRight" state="frozen"/>
      <selection activeCell="B7" sqref="B7"/>
      <selection pane="topRight" activeCell="B7" sqref="B7"/>
      <selection pane="bottomLeft" activeCell="B7" sqref="B7"/>
      <selection pane="bottomRight" activeCell="J8" sqref="J8"/>
    </sheetView>
  </sheetViews>
  <sheetFormatPr defaultColWidth="12.42578125" defaultRowHeight="15" customHeight="1" x14ac:dyDescent="0.2"/>
  <cols>
    <col min="1" max="1" width="97" style="424" bestFit="1" customWidth="1"/>
    <col min="2" max="8" width="16.42578125" style="424" customWidth="1"/>
    <col min="9" max="16384" width="12.42578125" style="424"/>
  </cols>
  <sheetData>
    <row r="1" spans="1:11" s="415" customFormat="1" ht="20.100000000000001" customHeight="1" x14ac:dyDescent="0.25">
      <c r="A1" s="411" t="s">
        <v>131</v>
      </c>
      <c r="B1" s="412"/>
      <c r="C1" s="411" t="s">
        <v>79</v>
      </c>
      <c r="D1" s="412"/>
      <c r="E1" s="370" t="s">
        <v>572</v>
      </c>
      <c r="F1" s="414"/>
      <c r="G1" s="413"/>
      <c r="H1" s="414"/>
      <c r="I1" s="412"/>
      <c r="K1" s="412"/>
    </row>
    <row r="2" spans="1:11" s="415" customFormat="1" ht="20.100000000000001" customHeight="1" x14ac:dyDescent="0.25">
      <c r="A2" s="411" t="s">
        <v>476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</row>
    <row r="3" spans="1:11" s="415" customFormat="1" ht="20.100000000000001" customHeight="1" thickBot="1" x14ac:dyDescent="0.3">
      <c r="A3" s="416" t="s">
        <v>477</v>
      </c>
      <c r="B3" s="417"/>
      <c r="C3" s="417"/>
      <c r="D3" s="417"/>
      <c r="E3" s="417"/>
      <c r="F3" s="417"/>
      <c r="G3" s="417"/>
      <c r="H3" s="417"/>
      <c r="I3" s="412"/>
      <c r="J3" s="412"/>
      <c r="K3" s="412"/>
    </row>
    <row r="4" spans="1:11" ht="15" customHeight="1" thickTop="1" x14ac:dyDescent="0.25">
      <c r="A4" s="418"/>
      <c r="B4" s="419" t="s">
        <v>478</v>
      </c>
      <c r="C4" s="419" t="s">
        <v>562</v>
      </c>
      <c r="D4" s="420" t="s">
        <v>135</v>
      </c>
      <c r="E4" s="421" t="s">
        <v>478</v>
      </c>
      <c r="F4" s="422" t="s">
        <v>479</v>
      </c>
      <c r="G4" s="419" t="s">
        <v>562</v>
      </c>
      <c r="H4" s="423" t="s">
        <v>136</v>
      </c>
    </row>
    <row r="5" spans="1:11" ht="15" customHeight="1" x14ac:dyDescent="0.25">
      <c r="A5" s="425" t="s">
        <v>237</v>
      </c>
      <c r="B5" s="426" t="s">
        <v>479</v>
      </c>
      <c r="C5" s="426" t="s">
        <v>480</v>
      </c>
      <c r="D5" s="427" t="s">
        <v>453</v>
      </c>
      <c r="E5" s="428" t="s">
        <v>481</v>
      </c>
      <c r="F5" s="426" t="s">
        <v>482</v>
      </c>
      <c r="G5" s="426" t="s">
        <v>480</v>
      </c>
      <c r="H5" s="426" t="s">
        <v>551</v>
      </c>
    </row>
    <row r="6" spans="1:11" ht="15" customHeight="1" x14ac:dyDescent="0.25">
      <c r="A6" s="429" t="s">
        <v>483</v>
      </c>
      <c r="B6" s="430"/>
      <c r="C6" s="431"/>
      <c r="D6" s="432"/>
      <c r="E6" s="433"/>
      <c r="F6" s="430"/>
      <c r="G6" s="431"/>
      <c r="H6" s="434"/>
    </row>
    <row r="7" spans="1:11" ht="15" customHeight="1" x14ac:dyDescent="0.2">
      <c r="A7" s="435" t="s">
        <v>484</v>
      </c>
      <c r="B7" s="435"/>
      <c r="C7" s="436"/>
      <c r="D7" s="437"/>
      <c r="E7" s="438"/>
      <c r="F7" s="439"/>
      <c r="G7" s="436"/>
      <c r="H7" s="440"/>
    </row>
    <row r="8" spans="1:11" ht="15" customHeight="1" x14ac:dyDescent="0.2">
      <c r="A8" s="441" t="s">
        <v>326</v>
      </c>
      <c r="B8" s="442">
        <v>133</v>
      </c>
      <c r="C8" s="449">
        <f>IFERROR(D8/B8,)</f>
        <v>4096.812030075188</v>
      </c>
      <c r="D8" s="444">
        <v>544876</v>
      </c>
      <c r="E8" s="445">
        <v>135</v>
      </c>
      <c r="F8" s="446"/>
      <c r="G8" s="443">
        <v>4151.8500000000004</v>
      </c>
      <c r="H8" s="467">
        <f>+(E8+F8)*G8</f>
        <v>560499.75</v>
      </c>
    </row>
    <row r="9" spans="1:11" ht="15" customHeight="1" x14ac:dyDescent="0.2">
      <c r="A9" s="442" t="s">
        <v>485</v>
      </c>
      <c r="B9" s="442"/>
      <c r="C9" s="443"/>
      <c r="D9" s="444"/>
      <c r="E9" s="445"/>
      <c r="F9" s="446"/>
      <c r="G9" s="443"/>
      <c r="H9" s="447"/>
    </row>
    <row r="10" spans="1:11" ht="15" customHeight="1" x14ac:dyDescent="0.2">
      <c r="A10" s="442" t="s">
        <v>486</v>
      </c>
      <c r="B10" s="442"/>
      <c r="C10" s="443"/>
      <c r="D10" s="444"/>
      <c r="E10" s="445"/>
      <c r="F10" s="446"/>
      <c r="G10" s="443"/>
      <c r="H10" s="447"/>
    </row>
    <row r="11" spans="1:11" ht="15" customHeight="1" x14ac:dyDescent="0.2">
      <c r="A11" s="442" t="s">
        <v>487</v>
      </c>
      <c r="B11" s="442"/>
      <c r="C11" s="443"/>
      <c r="D11" s="444"/>
      <c r="E11" s="445"/>
      <c r="F11" s="446"/>
      <c r="G11" s="443"/>
      <c r="H11" s="447"/>
    </row>
    <row r="12" spans="1:11" ht="15" customHeight="1" x14ac:dyDescent="0.2">
      <c r="A12" s="442" t="s">
        <v>488</v>
      </c>
      <c r="B12" s="442"/>
      <c r="C12" s="443"/>
      <c r="D12" s="444"/>
      <c r="E12" s="445"/>
      <c r="F12" s="446"/>
      <c r="G12" s="443"/>
      <c r="H12" s="447"/>
    </row>
    <row r="13" spans="1:11" ht="15" customHeight="1" x14ac:dyDescent="0.2">
      <c r="A13" s="442" t="s">
        <v>489</v>
      </c>
      <c r="B13" s="442"/>
      <c r="C13" s="443"/>
      <c r="D13" s="444"/>
      <c r="E13" s="445"/>
      <c r="F13" s="446"/>
      <c r="G13" s="443"/>
      <c r="H13" s="447"/>
    </row>
    <row r="14" spans="1:11" ht="15" customHeight="1" x14ac:dyDescent="0.2">
      <c r="A14" s="442" t="s">
        <v>490</v>
      </c>
      <c r="B14" s="442"/>
      <c r="C14" s="443"/>
      <c r="D14" s="444"/>
      <c r="E14" s="445"/>
      <c r="F14" s="446"/>
      <c r="G14" s="443"/>
      <c r="H14" s="447"/>
    </row>
    <row r="15" spans="1:11" ht="15" customHeight="1" x14ac:dyDescent="0.2">
      <c r="A15" s="442" t="s">
        <v>491</v>
      </c>
      <c r="B15" s="442"/>
      <c r="C15" s="443"/>
      <c r="D15" s="444"/>
      <c r="E15" s="445"/>
      <c r="F15" s="446"/>
      <c r="G15" s="443"/>
      <c r="H15" s="447"/>
    </row>
    <row r="16" spans="1:11" ht="15" customHeight="1" x14ac:dyDescent="0.2">
      <c r="A16" s="442" t="s">
        <v>492</v>
      </c>
      <c r="B16" s="442"/>
      <c r="C16" s="443"/>
      <c r="D16" s="444"/>
      <c r="E16" s="445"/>
      <c r="F16" s="446"/>
      <c r="G16" s="443"/>
      <c r="H16" s="447"/>
    </row>
    <row r="17" spans="1:9" ht="15" customHeight="1" x14ac:dyDescent="0.2">
      <c r="A17" s="442" t="s">
        <v>493</v>
      </c>
      <c r="B17" s="442"/>
      <c r="C17" s="443"/>
      <c r="D17" s="444"/>
      <c r="E17" s="445"/>
      <c r="F17" s="446"/>
      <c r="G17" s="443"/>
      <c r="H17" s="447"/>
    </row>
    <row r="18" spans="1:9" ht="15" customHeight="1" x14ac:dyDescent="0.2">
      <c r="A18" s="442" t="s">
        <v>494</v>
      </c>
      <c r="B18" s="442"/>
      <c r="C18" s="443"/>
      <c r="D18" s="444"/>
      <c r="E18" s="445"/>
      <c r="F18" s="446"/>
      <c r="G18" s="443"/>
      <c r="H18" s="447"/>
    </row>
    <row r="19" spans="1:9" ht="15" customHeight="1" x14ac:dyDescent="0.2">
      <c r="A19" s="442" t="s">
        <v>495</v>
      </c>
      <c r="B19" s="442"/>
      <c r="C19" s="443"/>
      <c r="D19" s="444"/>
      <c r="E19" s="445"/>
      <c r="F19" s="446"/>
      <c r="G19" s="443"/>
      <c r="H19" s="447"/>
    </row>
    <row r="20" spans="1:9" ht="15" customHeight="1" x14ac:dyDescent="0.2">
      <c r="A20" s="442" t="s">
        <v>496</v>
      </c>
      <c r="B20" s="442"/>
      <c r="C20" s="443"/>
      <c r="D20" s="444"/>
      <c r="E20" s="445"/>
      <c r="F20" s="446"/>
      <c r="G20" s="443"/>
      <c r="H20" s="447"/>
    </row>
    <row r="21" spans="1:9" ht="15" customHeight="1" x14ac:dyDescent="0.2">
      <c r="A21" s="442" t="s">
        <v>497</v>
      </c>
      <c r="B21" s="442"/>
      <c r="C21" s="443"/>
      <c r="D21" s="444"/>
      <c r="E21" s="445"/>
      <c r="F21" s="446"/>
      <c r="G21" s="443"/>
      <c r="H21" s="447"/>
    </row>
    <row r="22" spans="1:9" ht="15" customHeight="1" x14ac:dyDescent="0.2">
      <c r="A22" s="442" t="s">
        <v>498</v>
      </c>
      <c r="B22" s="442"/>
      <c r="C22" s="443"/>
      <c r="D22" s="444"/>
      <c r="E22" s="445"/>
      <c r="F22" s="446"/>
      <c r="G22" s="443"/>
      <c r="H22" s="447"/>
    </row>
    <row r="23" spans="1:9" ht="15" customHeight="1" x14ac:dyDescent="0.2">
      <c r="A23" s="442" t="s">
        <v>499</v>
      </c>
      <c r="B23" s="442"/>
      <c r="C23" s="443"/>
      <c r="D23" s="444"/>
      <c r="E23" s="445"/>
      <c r="F23" s="446"/>
      <c r="G23" s="443"/>
      <c r="H23" s="447"/>
    </row>
    <row r="24" spans="1:9" ht="15" customHeight="1" x14ac:dyDescent="0.2">
      <c r="A24" s="442" t="s">
        <v>500</v>
      </c>
      <c r="B24" s="442"/>
      <c r="C24" s="443"/>
      <c r="D24" s="444"/>
      <c r="E24" s="445"/>
      <c r="F24" s="446"/>
      <c r="G24" s="443"/>
      <c r="H24" s="447"/>
    </row>
    <row r="25" spans="1:9" ht="15" customHeight="1" x14ac:dyDescent="0.2">
      <c r="A25" s="442" t="s">
        <v>501</v>
      </c>
      <c r="B25" s="442"/>
      <c r="C25" s="443"/>
      <c r="D25" s="444"/>
      <c r="E25" s="445"/>
      <c r="F25" s="446"/>
      <c r="G25" s="443"/>
      <c r="H25" s="447"/>
    </row>
    <row r="26" spans="1:9" ht="15" customHeight="1" x14ac:dyDescent="0.2">
      <c r="A26" s="442" t="s">
        <v>502</v>
      </c>
      <c r="B26" s="442"/>
      <c r="C26" s="443"/>
      <c r="D26" s="444"/>
      <c r="E26" s="445"/>
      <c r="F26" s="446"/>
      <c r="G26" s="443"/>
      <c r="H26" s="447"/>
    </row>
    <row r="27" spans="1:9" ht="15" customHeight="1" x14ac:dyDescent="0.2">
      <c r="A27" s="442" t="s">
        <v>503</v>
      </c>
      <c r="B27" s="442"/>
      <c r="C27" s="443"/>
      <c r="D27" s="444"/>
      <c r="E27" s="445"/>
      <c r="F27" s="446"/>
      <c r="G27" s="443"/>
      <c r="H27" s="447"/>
    </row>
    <row r="28" spans="1:9" ht="15" customHeight="1" x14ac:dyDescent="0.2">
      <c r="A28" s="442" t="s">
        <v>504</v>
      </c>
      <c r="B28" s="608">
        <f>+B67</f>
        <v>618</v>
      </c>
      <c r="C28" s="623">
        <f>IFERROR(D28/B28,)</f>
        <v>2704.1002912621357</v>
      </c>
      <c r="D28" s="624">
        <f>+D67</f>
        <v>1671133.98</v>
      </c>
      <c r="E28" s="445">
        <f>+E67</f>
        <v>639</v>
      </c>
      <c r="F28" s="446">
        <f>+F67</f>
        <v>0</v>
      </c>
      <c r="G28" s="443">
        <f>+G67</f>
        <v>2672.1439749608762</v>
      </c>
      <c r="H28" s="447">
        <f>+H67</f>
        <v>1707500</v>
      </c>
    </row>
    <row r="29" spans="1:9" ht="15" customHeight="1" x14ac:dyDescent="0.25">
      <c r="A29" s="448" t="s">
        <v>505</v>
      </c>
      <c r="B29" s="441">
        <f>SUM(B7:B28)</f>
        <v>751</v>
      </c>
      <c r="C29" s="449">
        <f>IFERROR(D29/B29,)</f>
        <v>2950.7456458055926</v>
      </c>
      <c r="D29" s="450">
        <f>SUM(D6:D28)</f>
        <v>2216009.98</v>
      </c>
      <c r="E29" s="451">
        <f>SUM(E7:E28)</f>
        <v>774</v>
      </c>
      <c r="F29" s="452">
        <f>SUM(F6:F28)</f>
        <v>0</v>
      </c>
      <c r="G29" s="449">
        <f>IFERROR(H29/(F29+E29),)</f>
        <v>2930.232235142119</v>
      </c>
      <c r="H29" s="453">
        <f>SUM(H7:H28)</f>
        <v>2267999.75</v>
      </c>
    </row>
    <row r="30" spans="1:9" ht="15" customHeight="1" x14ac:dyDescent="0.25">
      <c r="A30" s="454"/>
      <c r="B30" s="455"/>
      <c r="C30" s="456"/>
      <c r="D30" s="456"/>
      <c r="E30" s="445"/>
      <c r="F30" s="445"/>
      <c r="G30" s="456"/>
      <c r="H30" s="456"/>
    </row>
    <row r="31" spans="1:9" ht="15" customHeight="1" x14ac:dyDescent="0.25">
      <c r="A31" s="457" t="s">
        <v>506</v>
      </c>
      <c r="B31" s="435"/>
      <c r="C31" s="435"/>
      <c r="D31" s="458"/>
      <c r="E31" s="438"/>
      <c r="F31" s="439"/>
      <c r="G31" s="436"/>
      <c r="H31" s="459"/>
      <c r="I31" s="435"/>
    </row>
    <row r="32" spans="1:9" ht="15" customHeight="1" x14ac:dyDescent="0.25">
      <c r="A32" s="460" t="s">
        <v>507</v>
      </c>
      <c r="B32" s="461"/>
      <c r="C32" s="461"/>
      <c r="D32" s="462"/>
      <c r="E32" s="463"/>
      <c r="F32" s="464"/>
      <c r="G32" s="465"/>
      <c r="H32" s="465"/>
      <c r="I32" s="435"/>
    </row>
    <row r="33" spans="1:9" ht="15" customHeight="1" x14ac:dyDescent="0.25">
      <c r="A33" s="466" t="s">
        <v>508</v>
      </c>
      <c r="B33" s="442"/>
      <c r="C33" s="443"/>
      <c r="D33" s="444"/>
      <c r="E33" s="445"/>
      <c r="F33" s="446"/>
      <c r="G33" s="443"/>
      <c r="H33" s="467"/>
      <c r="I33" s="435"/>
    </row>
    <row r="34" spans="1:9" ht="15" customHeight="1" x14ac:dyDescent="0.2">
      <c r="A34" s="435" t="s">
        <v>509</v>
      </c>
      <c r="B34" s="435"/>
      <c r="C34" s="568" t="str">
        <f>IFERROR(+D34/B34,"")</f>
        <v/>
      </c>
      <c r="D34" s="437"/>
      <c r="E34" s="438"/>
      <c r="F34" s="439"/>
      <c r="G34" s="436"/>
      <c r="H34" s="459"/>
      <c r="I34" s="435"/>
    </row>
    <row r="35" spans="1:9" ht="15" customHeight="1" x14ac:dyDescent="0.2">
      <c r="A35" s="468" t="s">
        <v>510</v>
      </c>
      <c r="B35" s="442"/>
      <c r="C35" s="568" t="str">
        <f t="shared" ref="C35:C45" si="0">IFERROR(+D35/B35,"")</f>
        <v/>
      </c>
      <c r="D35" s="444"/>
      <c r="E35" s="455"/>
      <c r="F35" s="442"/>
      <c r="G35" s="443"/>
      <c r="H35" s="467"/>
      <c r="I35" s="435"/>
    </row>
    <row r="36" spans="1:9" ht="15" customHeight="1" x14ac:dyDescent="0.2">
      <c r="A36" s="468" t="s">
        <v>511</v>
      </c>
      <c r="B36" s="442"/>
      <c r="C36" s="568" t="str">
        <f t="shared" si="0"/>
        <v/>
      </c>
      <c r="D36" s="444"/>
      <c r="E36" s="445"/>
      <c r="F36" s="446"/>
      <c r="G36" s="443"/>
      <c r="H36" s="467"/>
      <c r="I36" s="435"/>
    </row>
    <row r="37" spans="1:9" ht="15" customHeight="1" x14ac:dyDescent="0.2">
      <c r="A37" s="442" t="s">
        <v>512</v>
      </c>
      <c r="B37" s="442"/>
      <c r="C37" s="568" t="str">
        <f t="shared" si="0"/>
        <v/>
      </c>
      <c r="D37" s="444"/>
      <c r="E37" s="445"/>
      <c r="F37" s="446"/>
      <c r="G37" s="443"/>
      <c r="H37" s="467"/>
      <c r="I37" s="435"/>
    </row>
    <row r="38" spans="1:9" ht="15" customHeight="1" x14ac:dyDescent="0.2">
      <c r="A38" s="468" t="s">
        <v>513</v>
      </c>
      <c r="B38" s="442"/>
      <c r="C38" s="568" t="str">
        <f t="shared" si="0"/>
        <v/>
      </c>
      <c r="D38" s="444"/>
      <c r="E38" s="445"/>
      <c r="F38" s="446"/>
      <c r="G38" s="443"/>
      <c r="H38" s="467"/>
      <c r="I38" s="435"/>
    </row>
    <row r="39" spans="1:9" ht="15" customHeight="1" x14ac:dyDescent="0.2">
      <c r="A39" s="468" t="s">
        <v>514</v>
      </c>
      <c r="B39" s="442">
        <v>20</v>
      </c>
      <c r="C39" s="568">
        <f t="shared" si="0"/>
        <v>1856.5720000000001</v>
      </c>
      <c r="D39" s="444">
        <v>37131.440000000002</v>
      </c>
      <c r="E39" s="445">
        <v>30</v>
      </c>
      <c r="F39" s="446"/>
      <c r="G39" s="443">
        <v>1800</v>
      </c>
      <c r="H39" s="467">
        <f>+(E39+F39)*G39</f>
        <v>54000</v>
      </c>
      <c r="I39" s="435"/>
    </row>
    <row r="40" spans="1:9" ht="15" customHeight="1" x14ac:dyDescent="0.2">
      <c r="A40" s="468" t="s">
        <v>515</v>
      </c>
      <c r="B40" s="442">
        <v>135</v>
      </c>
      <c r="C40" s="568">
        <f t="shared" si="0"/>
        <v>2678.1190370370373</v>
      </c>
      <c r="D40" s="444">
        <v>361546.07</v>
      </c>
      <c r="E40" s="445">
        <v>135</v>
      </c>
      <c r="F40" s="446"/>
      <c r="G40" s="443">
        <v>2500</v>
      </c>
      <c r="H40" s="467">
        <f>+(E40+F40)*G40</f>
        <v>337500</v>
      </c>
      <c r="I40" s="435"/>
    </row>
    <row r="41" spans="1:9" ht="15" customHeight="1" x14ac:dyDescent="0.2">
      <c r="A41" s="468" t="s">
        <v>516</v>
      </c>
      <c r="B41" s="442"/>
      <c r="C41" s="568" t="str">
        <f t="shared" si="0"/>
        <v/>
      </c>
      <c r="D41" s="443"/>
      <c r="E41" s="607"/>
      <c r="F41" s="607"/>
      <c r="G41" s="605"/>
      <c r="H41" s="605"/>
      <c r="I41" s="569"/>
    </row>
    <row r="42" spans="1:9" ht="15" customHeight="1" x14ac:dyDescent="0.2">
      <c r="A42" s="468" t="s">
        <v>517</v>
      </c>
      <c r="B42" s="603">
        <f>+B74</f>
        <v>354</v>
      </c>
      <c r="C42" s="612">
        <f>+C74</f>
        <v>5792.7594350282479</v>
      </c>
      <c r="D42" s="612">
        <f>+D74</f>
        <v>2050636.8399999999</v>
      </c>
      <c r="E42" s="617">
        <f>+E74</f>
        <v>150</v>
      </c>
      <c r="F42" s="617">
        <f>+F74</f>
        <v>200</v>
      </c>
      <c r="G42" s="618">
        <f>+G74</f>
        <v>5857.1428571428569</v>
      </c>
      <c r="H42" s="467">
        <f>+(E42+F42)*G42</f>
        <v>2050000</v>
      </c>
      <c r="I42" s="569"/>
    </row>
    <row r="43" spans="1:9" ht="15" customHeight="1" x14ac:dyDescent="0.25">
      <c r="A43" s="469" t="s">
        <v>518</v>
      </c>
      <c r="B43" s="604"/>
      <c r="C43" s="605"/>
      <c r="D43" s="606"/>
      <c r="E43" s="607"/>
      <c r="F43" s="607"/>
      <c r="G43" s="605"/>
      <c r="H43" s="605"/>
      <c r="I43" s="569"/>
    </row>
    <row r="44" spans="1:9" ht="15" customHeight="1" x14ac:dyDescent="0.2">
      <c r="A44" s="470" t="s">
        <v>519</v>
      </c>
      <c r="B44" s="604">
        <v>25</v>
      </c>
      <c r="C44" s="580">
        <f t="shared" si="0"/>
        <v>1250.7611999999999</v>
      </c>
      <c r="D44" s="606">
        <v>31269.03</v>
      </c>
      <c r="E44" s="607">
        <v>30</v>
      </c>
      <c r="F44" s="607"/>
      <c r="G44" s="605">
        <v>1250</v>
      </c>
      <c r="H44" s="467">
        <f>+(E44+F44)*G44</f>
        <v>37500</v>
      </c>
      <c r="I44" s="569"/>
    </row>
    <row r="45" spans="1:9" ht="15" customHeight="1" x14ac:dyDescent="0.2">
      <c r="A45" s="468" t="s">
        <v>520</v>
      </c>
      <c r="B45" s="604"/>
      <c r="C45" s="580" t="str">
        <f t="shared" si="0"/>
        <v/>
      </c>
      <c r="D45" s="606"/>
      <c r="E45" s="607"/>
      <c r="F45" s="607"/>
      <c r="G45" s="605"/>
      <c r="H45" s="605"/>
      <c r="I45" s="569"/>
    </row>
    <row r="46" spans="1:9" ht="15" customHeight="1" x14ac:dyDescent="0.2">
      <c r="A46" s="468" t="s">
        <v>521</v>
      </c>
      <c r="B46" s="615">
        <f>+B83</f>
        <v>401</v>
      </c>
      <c r="C46" s="616">
        <f t="shared" ref="C46:D46" si="1">+C83</f>
        <v>1132.9570324189526</v>
      </c>
      <c r="D46" s="616">
        <f t="shared" si="1"/>
        <v>454315.77</v>
      </c>
      <c r="E46" s="619">
        <f>+E83</f>
        <v>350</v>
      </c>
      <c r="F46" s="619">
        <f>+F83</f>
        <v>0</v>
      </c>
      <c r="G46" s="620">
        <f>+G83</f>
        <v>1071.4285714285713</v>
      </c>
      <c r="H46" s="467">
        <f>+(E46+F46)*G46</f>
        <v>374999.99999999994</v>
      </c>
      <c r="I46" s="569"/>
    </row>
    <row r="47" spans="1:9" ht="15" customHeight="1" x14ac:dyDescent="0.25">
      <c r="A47" s="469" t="s">
        <v>522</v>
      </c>
      <c r="B47" s="604"/>
      <c r="C47" s="609"/>
      <c r="D47" s="610"/>
      <c r="E47" s="607"/>
      <c r="F47" s="607"/>
      <c r="G47" s="605"/>
      <c r="H47" s="605"/>
      <c r="I47" s="569"/>
    </row>
    <row r="48" spans="1:9" ht="15" customHeight="1" x14ac:dyDescent="0.2">
      <c r="A48" s="470" t="s">
        <v>523</v>
      </c>
      <c r="B48" s="604"/>
      <c r="C48" s="609" t="str">
        <f t="shared" ref="C48" si="2">IFERROR(+D48/B48,"")</f>
        <v/>
      </c>
      <c r="D48" s="610"/>
      <c r="E48" s="607"/>
      <c r="F48" s="607"/>
      <c r="G48" s="605"/>
      <c r="H48" s="605"/>
      <c r="I48" s="569"/>
    </row>
    <row r="49" spans="1:9" ht="15" customHeight="1" x14ac:dyDescent="0.2">
      <c r="A49" s="468" t="s">
        <v>524</v>
      </c>
      <c r="B49" s="435">
        <v>164</v>
      </c>
      <c r="C49" s="611">
        <f t="shared" ref="C49" si="3">IFERROR(+D49/B49,"")</f>
        <v>5078.1043902439023</v>
      </c>
      <c r="D49" s="611">
        <v>832809.12</v>
      </c>
      <c r="E49" s="607">
        <v>165</v>
      </c>
      <c r="F49" s="607"/>
      <c r="G49" s="605">
        <v>5000</v>
      </c>
      <c r="H49" s="467">
        <f>+(E49+F49)*G49</f>
        <v>825000</v>
      </c>
      <c r="I49" s="569"/>
    </row>
    <row r="50" spans="1:9" ht="15" customHeight="1" x14ac:dyDescent="0.2">
      <c r="A50" s="468" t="s">
        <v>525</v>
      </c>
      <c r="B50" s="608">
        <f>+B88</f>
        <v>213</v>
      </c>
      <c r="C50" s="612">
        <f t="shared" ref="C50:D50" si="4">+C88</f>
        <v>8343.960613207546</v>
      </c>
      <c r="D50" s="612">
        <f t="shared" si="4"/>
        <v>1075037.71</v>
      </c>
      <c r="E50" s="621">
        <f>+E88</f>
        <v>0</v>
      </c>
      <c r="F50" s="621">
        <f>+F88</f>
        <v>219</v>
      </c>
      <c r="G50" s="618">
        <f t="shared" ref="G50" si="5">+G88</f>
        <v>4972.6027397260277</v>
      </c>
      <c r="H50" s="467">
        <f>+(E50+F50)*G50</f>
        <v>1089000</v>
      </c>
      <c r="I50" s="569"/>
    </row>
    <row r="51" spans="1:9" ht="15" customHeight="1" x14ac:dyDescent="0.25">
      <c r="A51" s="466" t="s">
        <v>526</v>
      </c>
      <c r="B51" s="442">
        <f>SUM(B34:B50)+B32</f>
        <v>1312</v>
      </c>
      <c r="C51" s="613">
        <f>IFERROR(D51/B51,)</f>
        <v>3691.1173628048778</v>
      </c>
      <c r="D51" s="614">
        <f>SUM(D34:D50)+D32</f>
        <v>4842745.9799999995</v>
      </c>
      <c r="E51" s="607">
        <f>SUM(E34:E50)+E32</f>
        <v>860</v>
      </c>
      <c r="F51" s="607">
        <f>SUM(F34:F50)+F32</f>
        <v>419</v>
      </c>
      <c r="G51" s="605">
        <f>IFERROR(H51/(F51+E51),)</f>
        <v>3727.9124315871777</v>
      </c>
      <c r="H51" s="607">
        <f>SUM(H34:H50)+H32</f>
        <v>4768000</v>
      </c>
      <c r="I51" s="569" t="s">
        <v>117</v>
      </c>
    </row>
    <row r="52" spans="1:9" ht="15" customHeight="1" x14ac:dyDescent="0.25">
      <c r="A52" s="466" t="s">
        <v>527</v>
      </c>
      <c r="B52" s="442">
        <f>B51+B29</f>
        <v>2063</v>
      </c>
      <c r="C52" s="613">
        <f>IFERROR(D52/B52,)</f>
        <v>3421.5976539020839</v>
      </c>
      <c r="D52" s="614">
        <f>D51+D29</f>
        <v>7058755.959999999</v>
      </c>
      <c r="E52" s="607">
        <f>E51+E29</f>
        <v>1634</v>
      </c>
      <c r="F52" s="607">
        <f>F51+F29</f>
        <v>419</v>
      </c>
      <c r="G52" s="605">
        <f>IFERROR(H52/(F52+E52),)</f>
        <v>3427.1796151972721</v>
      </c>
      <c r="H52" s="607">
        <f>H51+H29</f>
        <v>7035999.75</v>
      </c>
      <c r="I52" s="569" t="s">
        <v>237</v>
      </c>
    </row>
    <row r="53" spans="1:9" ht="15" customHeight="1" x14ac:dyDescent="0.25">
      <c r="A53" s="570" t="s">
        <v>573</v>
      </c>
      <c r="B53" s="571"/>
      <c r="C53" s="572"/>
      <c r="D53" s="573"/>
      <c r="E53" s="574"/>
      <c r="F53" s="575"/>
      <c r="G53" s="575"/>
      <c r="H53" s="571"/>
    </row>
    <row r="54" spans="1:9" ht="15" customHeight="1" x14ac:dyDescent="0.25">
      <c r="A54" s="165" t="s">
        <v>574</v>
      </c>
      <c r="B54" s="163"/>
      <c r="C54" s="576"/>
      <c r="D54" s="577"/>
      <c r="E54" s="97"/>
      <c r="F54" s="277"/>
      <c r="G54" s="277"/>
      <c r="H54" s="184"/>
    </row>
    <row r="55" spans="1:9" ht="15" customHeight="1" x14ac:dyDescent="0.2">
      <c r="A55" s="246" t="s">
        <v>575</v>
      </c>
      <c r="B55" s="246"/>
      <c r="C55" s="568" t="str">
        <f>IFERROR(+D55/B55,"")</f>
        <v/>
      </c>
      <c r="D55" s="578"/>
      <c r="E55" s="579">
        <v>0</v>
      </c>
      <c r="F55" s="266"/>
      <c r="G55" s="568">
        <v>4963</v>
      </c>
      <c r="H55" s="580">
        <f>+G55*E55</f>
        <v>0</v>
      </c>
    </row>
    <row r="56" spans="1:9" ht="15" customHeight="1" x14ac:dyDescent="0.2">
      <c r="A56" s="622" t="s">
        <v>601</v>
      </c>
      <c r="B56" s="246">
        <v>1</v>
      </c>
      <c r="C56" s="568">
        <f>IFERROR(+D56/B56,"")</f>
        <v>7397.72</v>
      </c>
      <c r="D56" s="580">
        <v>7397.72</v>
      </c>
      <c r="E56" s="579">
        <v>1</v>
      </c>
      <c r="F56" s="266"/>
      <c r="G56" s="568">
        <v>7000</v>
      </c>
      <c r="H56" s="580">
        <f>+G56*E56</f>
        <v>7000</v>
      </c>
    </row>
    <row r="57" spans="1:9" ht="15" customHeight="1" x14ac:dyDescent="0.2">
      <c r="A57" s="622" t="s">
        <v>600</v>
      </c>
      <c r="B57" s="246">
        <v>2</v>
      </c>
      <c r="C57" s="568">
        <f>IFERROR(+D57/B57,"")</f>
        <v>1200</v>
      </c>
      <c r="D57" s="578">
        <v>2400</v>
      </c>
      <c r="E57" s="579">
        <v>5</v>
      </c>
      <c r="F57" s="266"/>
      <c r="G57" s="568">
        <v>1200</v>
      </c>
      <c r="H57" s="580">
        <f>+G57*E57</f>
        <v>6000</v>
      </c>
    </row>
    <row r="58" spans="1:9" ht="15" customHeight="1" x14ac:dyDescent="0.2">
      <c r="A58" s="246" t="s">
        <v>576</v>
      </c>
      <c r="B58" s="246">
        <v>113</v>
      </c>
      <c r="C58" s="568">
        <f t="shared" ref="C58:C66" si="6">IFERROR(+D58/B58,"")</f>
        <v>1699.1150442477876</v>
      </c>
      <c r="D58" s="573">
        <v>192000</v>
      </c>
      <c r="E58" s="579">
        <v>115</v>
      </c>
      <c r="F58" s="266"/>
      <c r="G58" s="568">
        <v>1700</v>
      </c>
      <c r="H58" s="580">
        <f t="shared" ref="H58:H66" si="7">+E58*G58</f>
        <v>195500</v>
      </c>
    </row>
    <row r="59" spans="1:9" ht="15" customHeight="1" x14ac:dyDescent="0.2">
      <c r="A59" s="246" t="s">
        <v>577</v>
      </c>
      <c r="B59" s="246">
        <v>3</v>
      </c>
      <c r="C59" s="568">
        <f t="shared" si="6"/>
        <v>500</v>
      </c>
      <c r="D59" s="573">
        <v>1500</v>
      </c>
      <c r="E59" s="579">
        <v>7</v>
      </c>
      <c r="F59" s="266"/>
      <c r="G59" s="568">
        <v>500</v>
      </c>
      <c r="H59" s="580">
        <f t="shared" si="7"/>
        <v>3500</v>
      </c>
    </row>
    <row r="60" spans="1:9" ht="15" customHeight="1" x14ac:dyDescent="0.2">
      <c r="A60" s="246" t="s">
        <v>578</v>
      </c>
      <c r="B60" s="246">
        <v>5</v>
      </c>
      <c r="C60" s="568">
        <f t="shared" si="6"/>
        <v>1000</v>
      </c>
      <c r="D60" s="573">
        <v>5000</v>
      </c>
      <c r="E60" s="579">
        <v>10</v>
      </c>
      <c r="F60" s="266"/>
      <c r="G60" s="568">
        <v>1000</v>
      </c>
      <c r="H60" s="580">
        <f t="shared" si="7"/>
        <v>10000</v>
      </c>
    </row>
    <row r="61" spans="1:9" ht="15" customHeight="1" x14ac:dyDescent="0.2">
      <c r="A61" s="246" t="s">
        <v>579</v>
      </c>
      <c r="B61" s="246">
        <v>179</v>
      </c>
      <c r="C61" s="568">
        <f t="shared" si="6"/>
        <v>2874.3016759776538</v>
      </c>
      <c r="D61" s="573">
        <v>514500</v>
      </c>
      <c r="E61" s="579">
        <v>175</v>
      </c>
      <c r="F61" s="266"/>
      <c r="G61" s="568">
        <v>2800</v>
      </c>
      <c r="H61" s="580">
        <f t="shared" si="7"/>
        <v>490000</v>
      </c>
    </row>
    <row r="62" spans="1:9" ht="15" customHeight="1" x14ac:dyDescent="0.2">
      <c r="A62" s="246" t="s">
        <v>580</v>
      </c>
      <c r="B62" s="246">
        <v>99</v>
      </c>
      <c r="C62" s="568">
        <f t="shared" si="6"/>
        <v>3503.030303030303</v>
      </c>
      <c r="D62" s="573">
        <v>346800</v>
      </c>
      <c r="E62" s="579">
        <v>100</v>
      </c>
      <c r="F62" s="266"/>
      <c r="G62" s="568">
        <v>3500</v>
      </c>
      <c r="H62" s="580">
        <f t="shared" si="7"/>
        <v>350000</v>
      </c>
    </row>
    <row r="63" spans="1:9" ht="15" customHeight="1" x14ac:dyDescent="0.2">
      <c r="A63" s="246" t="s">
        <v>581</v>
      </c>
      <c r="B63" s="246">
        <v>32</v>
      </c>
      <c r="C63" s="568">
        <f t="shared" si="6"/>
        <v>8185.5393750000003</v>
      </c>
      <c r="D63" s="573">
        <v>261937.26</v>
      </c>
      <c r="E63" s="579">
        <v>36</v>
      </c>
      <c r="F63" s="266"/>
      <c r="G63" s="568">
        <v>8000</v>
      </c>
      <c r="H63" s="580">
        <f t="shared" si="7"/>
        <v>288000</v>
      </c>
    </row>
    <row r="64" spans="1:9" ht="15" customHeight="1" x14ac:dyDescent="0.2">
      <c r="A64" s="246" t="s">
        <v>582</v>
      </c>
      <c r="B64" s="246">
        <v>19</v>
      </c>
      <c r="C64" s="568">
        <f t="shared" si="6"/>
        <v>1263.1578947368421</v>
      </c>
      <c r="D64" s="573">
        <v>24000</v>
      </c>
      <c r="E64" s="579">
        <v>20</v>
      </c>
      <c r="F64" s="266"/>
      <c r="G64" s="568">
        <v>1250</v>
      </c>
      <c r="H64" s="580">
        <f t="shared" si="7"/>
        <v>25000</v>
      </c>
    </row>
    <row r="65" spans="1:8" ht="15" customHeight="1" x14ac:dyDescent="0.2">
      <c r="A65" s="246" t="s">
        <v>583</v>
      </c>
      <c r="B65" s="246">
        <v>155</v>
      </c>
      <c r="C65" s="568">
        <f t="shared" si="6"/>
        <v>1935.483870967742</v>
      </c>
      <c r="D65" s="573">
        <v>300000</v>
      </c>
      <c r="E65" s="579">
        <v>155</v>
      </c>
      <c r="F65" s="266"/>
      <c r="G65" s="568">
        <v>2000</v>
      </c>
      <c r="H65" s="580">
        <f t="shared" si="7"/>
        <v>310000</v>
      </c>
    </row>
    <row r="66" spans="1:8" ht="15" customHeight="1" x14ac:dyDescent="0.2">
      <c r="A66" s="246" t="s">
        <v>584</v>
      </c>
      <c r="B66" s="246">
        <v>10</v>
      </c>
      <c r="C66" s="568">
        <f t="shared" si="6"/>
        <v>1559.9</v>
      </c>
      <c r="D66" s="573">
        <v>15599</v>
      </c>
      <c r="E66" s="579">
        <v>15</v>
      </c>
      <c r="F66" s="266"/>
      <c r="G66" s="568">
        <v>1500</v>
      </c>
      <c r="H66" s="581">
        <f t="shared" si="7"/>
        <v>22500</v>
      </c>
    </row>
    <row r="67" spans="1:8" ht="15" customHeight="1" x14ac:dyDescent="0.25">
      <c r="A67" s="582" t="s">
        <v>503</v>
      </c>
      <c r="B67" s="582">
        <f>SUM(B55:B66)</f>
        <v>618</v>
      </c>
      <c r="C67" s="583">
        <f>+D67/B67</f>
        <v>2704.1002912621357</v>
      </c>
      <c r="D67" s="584">
        <f>SUM(D55:D66)</f>
        <v>1671133.98</v>
      </c>
      <c r="E67" s="585">
        <f>SUM(E55:E66)</f>
        <v>639</v>
      </c>
      <c r="F67" s="586">
        <f>SUM(F55:F65)</f>
        <v>0</v>
      </c>
      <c r="G67" s="587">
        <f>H67/(F67+E67)</f>
        <v>2672.1439749608762</v>
      </c>
      <c r="H67" s="588">
        <f>SUM(H55:H66)</f>
        <v>1707500</v>
      </c>
    </row>
    <row r="68" spans="1:8" ht="15" customHeight="1" x14ac:dyDescent="0.2">
      <c r="A68" s="98"/>
      <c r="B68" s="98"/>
      <c r="C68" s="98"/>
      <c r="D68" s="98"/>
      <c r="E68" s="98"/>
      <c r="F68" s="98"/>
      <c r="G68" s="98"/>
      <c r="H68" s="98"/>
    </row>
    <row r="69" spans="1:8" ht="15" customHeight="1" x14ac:dyDescent="0.2">
      <c r="A69" s="98"/>
      <c r="B69" s="98"/>
      <c r="C69" s="98"/>
      <c r="D69" s="98"/>
      <c r="E69" s="98"/>
      <c r="F69" s="98"/>
      <c r="G69" s="98"/>
      <c r="H69" s="98"/>
    </row>
    <row r="70" spans="1:8" ht="15" customHeight="1" x14ac:dyDescent="0.25">
      <c r="A70" s="589" t="s">
        <v>585</v>
      </c>
      <c r="B70" s="246"/>
      <c r="C70" s="568"/>
      <c r="D70" s="573"/>
      <c r="E70" s="579"/>
      <c r="F70" s="571"/>
      <c r="G70" s="571"/>
      <c r="H70" s="571"/>
    </row>
    <row r="71" spans="1:8" ht="15" customHeight="1" x14ac:dyDescent="0.2">
      <c r="A71" s="246" t="s">
        <v>586</v>
      </c>
      <c r="B71" s="590">
        <v>148</v>
      </c>
      <c r="C71" s="591">
        <f>+D71/B71</f>
        <v>3018.2829729729729</v>
      </c>
      <c r="D71" s="592">
        <v>446705.88</v>
      </c>
      <c r="E71" s="579">
        <v>150</v>
      </c>
      <c r="F71" s="571"/>
      <c r="G71" s="568">
        <v>3000</v>
      </c>
      <c r="H71" s="580">
        <f>+G71*E71</f>
        <v>450000</v>
      </c>
    </row>
    <row r="72" spans="1:8" ht="15" customHeight="1" x14ac:dyDescent="0.2">
      <c r="A72" s="246" t="s">
        <v>587</v>
      </c>
      <c r="B72" s="590">
        <v>206</v>
      </c>
      <c r="C72" s="591">
        <f>+D72/B72</f>
        <v>7786.0726213592234</v>
      </c>
      <c r="D72" s="592">
        <v>1603930.96</v>
      </c>
      <c r="E72" s="579"/>
      <c r="F72" s="277">
        <v>200</v>
      </c>
      <c r="G72" s="568">
        <v>8000</v>
      </c>
      <c r="H72" s="580">
        <f>+G72*F72</f>
        <v>1600000</v>
      </c>
    </row>
    <row r="73" spans="1:8" ht="15" customHeight="1" x14ac:dyDescent="0.2">
      <c r="A73" s="246" t="s">
        <v>117</v>
      </c>
      <c r="B73" s="246"/>
      <c r="C73" s="568"/>
      <c r="D73" s="573"/>
      <c r="E73" s="579"/>
      <c r="F73" s="571"/>
      <c r="G73" s="571"/>
      <c r="H73" s="571"/>
    </row>
    <row r="74" spans="1:8" ht="15" customHeight="1" x14ac:dyDescent="0.25">
      <c r="A74" s="589" t="s">
        <v>588</v>
      </c>
      <c r="B74" s="593">
        <f>+B71+B72</f>
        <v>354</v>
      </c>
      <c r="C74" s="588">
        <f>+D74/B74</f>
        <v>5792.7594350282479</v>
      </c>
      <c r="D74" s="594">
        <f>+D71+D72</f>
        <v>2050636.8399999999</v>
      </c>
      <c r="E74" s="593">
        <f>+E71+E72</f>
        <v>150</v>
      </c>
      <c r="F74" s="593">
        <f>+F71+F72</f>
        <v>200</v>
      </c>
      <c r="G74" s="587">
        <f>H74/(F74+E74)</f>
        <v>5857.1428571428569</v>
      </c>
      <c r="H74" s="588">
        <f>+H71+H72</f>
        <v>2050000</v>
      </c>
    </row>
    <row r="75" spans="1:8" ht="15" customHeight="1" x14ac:dyDescent="0.2">
      <c r="A75" s="246" t="s">
        <v>117</v>
      </c>
      <c r="B75" s="246"/>
      <c r="C75" s="576"/>
      <c r="D75" s="573"/>
      <c r="E75" s="595"/>
      <c r="F75" s="266"/>
      <c r="G75" s="568"/>
      <c r="H75" s="596"/>
    </row>
    <row r="76" spans="1:8" ht="15" customHeight="1" x14ac:dyDescent="0.25">
      <c r="A76" s="589" t="s">
        <v>589</v>
      </c>
      <c r="B76" s="246"/>
      <c r="C76" s="568"/>
      <c r="D76" s="573"/>
      <c r="E76" s="579"/>
      <c r="F76" s="266"/>
      <c r="G76" s="568"/>
      <c r="H76" s="597"/>
    </row>
    <row r="77" spans="1:8" ht="15" customHeight="1" x14ac:dyDescent="0.2">
      <c r="A77" s="246" t="s">
        <v>590</v>
      </c>
      <c r="B77" s="590">
        <f>72+80+50</f>
        <v>202</v>
      </c>
      <c r="C77" s="591">
        <f>+D77/B77</f>
        <v>371.85633663366343</v>
      </c>
      <c r="D77" s="592">
        <f>29162.95+29532.6+16419.43</f>
        <v>75114.98000000001</v>
      </c>
      <c r="E77" s="579">
        <v>200</v>
      </c>
      <c r="F77" s="266"/>
      <c r="G77" s="568">
        <v>375</v>
      </c>
      <c r="H77" s="597">
        <f t="shared" ref="H77:H81" si="8">+G77*E77</f>
        <v>75000</v>
      </c>
    </row>
    <row r="78" spans="1:8" ht="15" customHeight="1" x14ac:dyDescent="0.2">
      <c r="A78" s="246" t="s">
        <v>591</v>
      </c>
      <c r="B78" s="590">
        <v>23</v>
      </c>
      <c r="C78" s="591">
        <f>+D78/B78</f>
        <v>2351.1221739130433</v>
      </c>
      <c r="D78" s="592">
        <v>54075.81</v>
      </c>
      <c r="E78" s="579">
        <v>10</v>
      </c>
      <c r="F78" s="266"/>
      <c r="G78" s="568">
        <v>3500</v>
      </c>
      <c r="H78" s="597">
        <f t="shared" si="8"/>
        <v>35000</v>
      </c>
    </row>
    <row r="79" spans="1:8" ht="15" customHeight="1" x14ac:dyDescent="0.2">
      <c r="A79" s="246" t="s">
        <v>592</v>
      </c>
      <c r="B79" s="590">
        <v>31</v>
      </c>
      <c r="C79" s="591">
        <f>+D79/B79</f>
        <v>1811.3067741935486</v>
      </c>
      <c r="D79" s="592">
        <v>56150.51</v>
      </c>
      <c r="E79" s="579">
        <v>30</v>
      </c>
      <c r="F79" s="266"/>
      <c r="G79" s="568">
        <v>2000</v>
      </c>
      <c r="H79" s="597">
        <f t="shared" si="8"/>
        <v>60000</v>
      </c>
    </row>
    <row r="80" spans="1:8" ht="15" customHeight="1" x14ac:dyDescent="0.2">
      <c r="A80" s="246" t="s">
        <v>593</v>
      </c>
      <c r="B80" s="590">
        <v>106</v>
      </c>
      <c r="C80" s="591">
        <f>+D80/B80</f>
        <v>1974.0696226415096</v>
      </c>
      <c r="D80" s="592">
        <v>209251.38</v>
      </c>
      <c r="E80" s="579">
        <v>100</v>
      </c>
      <c r="F80" s="266"/>
      <c r="G80" s="580">
        <v>1900</v>
      </c>
      <c r="H80" s="597">
        <f t="shared" si="8"/>
        <v>190000</v>
      </c>
    </row>
    <row r="81" spans="1:8" ht="15" customHeight="1" x14ac:dyDescent="0.2">
      <c r="A81" s="246" t="s">
        <v>594</v>
      </c>
      <c r="B81" s="590">
        <v>39</v>
      </c>
      <c r="C81" s="591">
        <f>+D81/B81</f>
        <v>1531.3612820512819</v>
      </c>
      <c r="D81" s="592">
        <v>59723.09</v>
      </c>
      <c r="E81" s="579">
        <v>10</v>
      </c>
      <c r="F81" s="575"/>
      <c r="G81" s="580">
        <v>1500</v>
      </c>
      <c r="H81" s="580">
        <f t="shared" si="8"/>
        <v>15000</v>
      </c>
    </row>
    <row r="82" spans="1:8" ht="15" customHeight="1" x14ac:dyDescent="0.2">
      <c r="A82" s="246" t="s">
        <v>117</v>
      </c>
      <c r="B82" s="246"/>
      <c r="C82" s="568"/>
      <c r="D82" s="573"/>
      <c r="E82" s="571"/>
      <c r="F82" s="571"/>
      <c r="G82" s="571"/>
      <c r="H82" s="571"/>
    </row>
    <row r="83" spans="1:8" ht="15" customHeight="1" x14ac:dyDescent="0.25">
      <c r="A83" s="589" t="s">
        <v>595</v>
      </c>
      <c r="B83" s="589">
        <f>SUM(B77:B82)</f>
        <v>401</v>
      </c>
      <c r="C83" s="598">
        <f>+D83/B83</f>
        <v>1132.9570324189526</v>
      </c>
      <c r="D83" s="594">
        <f>SUM(D77:D82)</f>
        <v>454315.77</v>
      </c>
      <c r="E83" s="593">
        <f>SUM(E77:E82)</f>
        <v>350</v>
      </c>
      <c r="F83" s="593">
        <f>SUM(F77:F82)</f>
        <v>0</v>
      </c>
      <c r="G83" s="587">
        <f>H83/(F83+E83)</f>
        <v>1071.4285714285713</v>
      </c>
      <c r="H83" s="588">
        <f>SUM(H77:H82)</f>
        <v>375000</v>
      </c>
    </row>
    <row r="84" spans="1:8" ht="15" customHeight="1" x14ac:dyDescent="0.2">
      <c r="A84" s="246"/>
      <c r="B84" s="246"/>
      <c r="C84" s="568"/>
      <c r="D84" s="573"/>
      <c r="E84" s="571"/>
      <c r="F84" s="571"/>
      <c r="G84" s="571"/>
      <c r="H84" s="184"/>
    </row>
    <row r="85" spans="1:8" ht="15" customHeight="1" x14ac:dyDescent="0.25">
      <c r="A85" s="589" t="s">
        <v>596</v>
      </c>
      <c r="B85" s="246"/>
      <c r="C85" s="568"/>
      <c r="D85" s="573"/>
      <c r="E85" s="571"/>
      <c r="F85" s="571"/>
      <c r="G85" s="571"/>
      <c r="H85" s="571"/>
    </row>
    <row r="86" spans="1:8" ht="15" customHeight="1" x14ac:dyDescent="0.2">
      <c r="A86" s="246" t="s">
        <v>597</v>
      </c>
      <c r="B86" s="590">
        <v>212</v>
      </c>
      <c r="C86" s="591">
        <f>+D86/B86</f>
        <v>5055.4206132075469</v>
      </c>
      <c r="D86" s="592">
        <v>1071749.17</v>
      </c>
      <c r="E86" s="571"/>
      <c r="F86" s="277">
        <v>215</v>
      </c>
      <c r="G86" s="580">
        <v>5000</v>
      </c>
      <c r="H86" s="580">
        <f>+G86*F86</f>
        <v>1075000</v>
      </c>
    </row>
    <row r="87" spans="1:8" ht="15" customHeight="1" x14ac:dyDescent="0.2">
      <c r="A87" s="246" t="s">
        <v>598</v>
      </c>
      <c r="B87" s="590">
        <v>1</v>
      </c>
      <c r="C87" s="591">
        <f>+D87/B87</f>
        <v>3288.54</v>
      </c>
      <c r="D87" s="592">
        <v>3288.54</v>
      </c>
      <c r="E87" s="599"/>
      <c r="F87" s="575">
        <v>4</v>
      </c>
      <c r="G87" s="600">
        <v>3500</v>
      </c>
      <c r="H87" s="580">
        <f>+F87*G87</f>
        <v>14000</v>
      </c>
    </row>
    <row r="88" spans="1:8" ht="15" customHeight="1" x14ac:dyDescent="0.25">
      <c r="A88" s="601" t="s">
        <v>599</v>
      </c>
      <c r="B88" s="602">
        <f t="shared" ref="B88:H88" si="9">+B87+B86</f>
        <v>213</v>
      </c>
      <c r="C88" s="587">
        <f t="shared" si="9"/>
        <v>8343.960613207546</v>
      </c>
      <c r="D88" s="584">
        <f t="shared" si="9"/>
        <v>1075037.71</v>
      </c>
      <c r="E88" s="585">
        <f t="shared" si="9"/>
        <v>0</v>
      </c>
      <c r="F88" s="585">
        <f t="shared" si="9"/>
        <v>219</v>
      </c>
      <c r="G88" s="587">
        <f>H88/(F88+E88)</f>
        <v>4972.6027397260277</v>
      </c>
      <c r="H88" s="588">
        <f t="shared" si="9"/>
        <v>1089000</v>
      </c>
    </row>
    <row r="89" spans="1:8" ht="15" customHeight="1" x14ac:dyDescent="0.2">
      <c r="A89" s="455"/>
      <c r="B89" s="455"/>
      <c r="C89" s="455"/>
      <c r="D89" s="455"/>
      <c r="E89" s="455"/>
      <c r="F89" s="455"/>
      <c r="G89" s="455"/>
      <c r="H89" s="455"/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workbookViewId="0">
      <pane ySplit="6" topLeftCell="A7" activePane="bottomLeft" state="frozen"/>
      <selection activeCell="B7" sqref="B7"/>
      <selection pane="bottomLeft" activeCell="A8" sqref="A8"/>
    </sheetView>
  </sheetViews>
  <sheetFormatPr defaultColWidth="9.140625" defaultRowHeight="15" x14ac:dyDescent="0.2"/>
  <cols>
    <col min="1" max="1" width="38.7109375" style="478" customWidth="1"/>
    <col min="2" max="2" width="13.5703125" style="478" customWidth="1"/>
    <col min="3" max="3" width="19.5703125" style="478" customWidth="1"/>
    <col min="4" max="4" width="17.28515625" style="478" customWidth="1"/>
    <col min="5" max="5" width="14.140625" style="478" customWidth="1"/>
    <col min="6" max="6" width="15.140625" style="478" customWidth="1"/>
    <col min="7" max="7" width="18.140625" style="478" customWidth="1"/>
    <col min="8" max="8" width="16.28515625" style="478" customWidth="1"/>
    <col min="9" max="16384" width="9.140625" style="478"/>
  </cols>
  <sheetData>
    <row r="1" spans="1:8" s="475" customFormat="1" ht="20.25" customHeight="1" x14ac:dyDescent="0.45">
      <c r="A1" s="471" t="s">
        <v>131</v>
      </c>
      <c r="B1" s="472"/>
      <c r="C1" s="471" t="s">
        <v>79</v>
      </c>
      <c r="D1" s="472"/>
      <c r="E1" s="473"/>
      <c r="F1" s="474"/>
      <c r="G1" s="473"/>
      <c r="H1" s="474"/>
    </row>
    <row r="2" spans="1:8" s="475" customFormat="1" ht="21" customHeight="1" x14ac:dyDescent="0.45">
      <c r="A2" s="471" t="s">
        <v>528</v>
      </c>
      <c r="B2" s="472"/>
      <c r="C2" s="472"/>
      <c r="D2" s="472"/>
      <c r="E2" s="472"/>
      <c r="F2" s="472"/>
      <c r="G2" s="472"/>
      <c r="H2" s="472"/>
    </row>
    <row r="3" spans="1:8" s="475" customFormat="1" ht="21" customHeight="1" x14ac:dyDescent="0.45">
      <c r="A3" s="471"/>
      <c r="B3" s="472"/>
      <c r="C3" s="472"/>
      <c r="D3" s="472"/>
      <c r="E3" s="472"/>
      <c r="F3" s="472"/>
      <c r="G3" s="472"/>
      <c r="H3" s="472"/>
    </row>
    <row r="4" spans="1:8" ht="21" customHeight="1" thickBot="1" x14ac:dyDescent="0.3">
      <c r="A4" s="476" t="s">
        <v>529</v>
      </c>
      <c r="B4" s="477"/>
      <c r="C4" s="477"/>
      <c r="D4" s="477"/>
      <c r="E4" s="477"/>
      <c r="F4" s="477"/>
      <c r="G4" s="477"/>
      <c r="H4" s="477"/>
    </row>
    <row r="5" spans="1:8" ht="21" customHeight="1" thickTop="1" x14ac:dyDescent="0.25">
      <c r="A5" s="479"/>
      <c r="B5" s="480" t="s">
        <v>478</v>
      </c>
      <c r="C5" s="480" t="s">
        <v>562</v>
      </c>
      <c r="D5" s="481" t="s">
        <v>135</v>
      </c>
      <c r="E5" s="482" t="s">
        <v>478</v>
      </c>
      <c r="F5" s="483" t="s">
        <v>479</v>
      </c>
      <c r="G5" s="480" t="s">
        <v>562</v>
      </c>
      <c r="H5" s="484" t="s">
        <v>136</v>
      </c>
    </row>
    <row r="6" spans="1:8" ht="15.75" x14ac:dyDescent="0.25">
      <c r="A6" s="485" t="s">
        <v>530</v>
      </c>
      <c r="B6" s="486" t="s">
        <v>479</v>
      </c>
      <c r="C6" s="487" t="s">
        <v>480</v>
      </c>
      <c r="D6" s="488" t="s">
        <v>453</v>
      </c>
      <c r="E6" s="489" t="s">
        <v>481</v>
      </c>
      <c r="F6" s="487" t="s">
        <v>482</v>
      </c>
      <c r="G6" s="487" t="s">
        <v>480</v>
      </c>
      <c r="H6" s="487" t="s">
        <v>551</v>
      </c>
    </row>
    <row r="7" spans="1:8" x14ac:dyDescent="0.2">
      <c r="A7" s="490"/>
      <c r="B7" s="491"/>
      <c r="C7" s="490"/>
      <c r="D7" s="492"/>
      <c r="E7" s="493"/>
      <c r="F7" s="491"/>
      <c r="G7" s="494"/>
      <c r="H7" s="494"/>
    </row>
    <row r="8" spans="1:8" x14ac:dyDescent="0.2">
      <c r="A8" s="490" t="s">
        <v>602</v>
      </c>
      <c r="B8" s="491"/>
      <c r="C8" s="490"/>
      <c r="D8" s="492"/>
      <c r="E8" s="493"/>
      <c r="F8" s="491"/>
      <c r="G8" s="494"/>
      <c r="H8" s="494"/>
    </row>
    <row r="9" spans="1:8" x14ac:dyDescent="0.2">
      <c r="A9" s="490"/>
      <c r="B9" s="491"/>
      <c r="C9" s="490"/>
      <c r="D9" s="492"/>
      <c r="E9" s="493"/>
      <c r="F9" s="491"/>
      <c r="G9" s="494"/>
      <c r="H9" s="494"/>
    </row>
    <row r="10" spans="1:8" x14ac:dyDescent="0.2">
      <c r="A10" s="490"/>
      <c r="B10" s="491"/>
      <c r="C10" s="490"/>
      <c r="D10" s="492"/>
      <c r="E10" s="493"/>
      <c r="F10" s="491"/>
      <c r="G10" s="494"/>
      <c r="H10" s="494"/>
    </row>
    <row r="11" spans="1:8" x14ac:dyDescent="0.2">
      <c r="A11" s="490"/>
      <c r="B11" s="491"/>
      <c r="C11" s="490"/>
      <c r="D11" s="492"/>
      <c r="E11" s="493"/>
      <c r="F11" s="491"/>
      <c r="G11" s="494"/>
      <c r="H11" s="494"/>
    </row>
    <row r="12" spans="1:8" x14ac:dyDescent="0.2">
      <c r="A12" s="490"/>
      <c r="B12" s="491"/>
      <c r="C12" s="490"/>
      <c r="D12" s="492"/>
      <c r="E12" s="493"/>
      <c r="F12" s="491"/>
      <c r="G12" s="494"/>
      <c r="H12" s="494"/>
    </row>
    <row r="13" spans="1:8" x14ac:dyDescent="0.2">
      <c r="A13" s="490"/>
      <c r="B13" s="491"/>
      <c r="C13" s="490"/>
      <c r="D13" s="492"/>
      <c r="E13" s="493"/>
      <c r="F13" s="491"/>
      <c r="G13" s="494"/>
      <c r="H13" s="494"/>
    </row>
    <row r="14" spans="1:8" x14ac:dyDescent="0.2">
      <c r="A14" s="490"/>
      <c r="B14" s="491"/>
      <c r="C14" s="490"/>
      <c r="D14" s="492"/>
      <c r="E14" s="493"/>
      <c r="F14" s="491"/>
      <c r="G14" s="494"/>
      <c r="H14" s="494"/>
    </row>
    <row r="15" spans="1:8" x14ac:dyDescent="0.2">
      <c r="A15" s="490"/>
      <c r="B15" s="491"/>
      <c r="C15" s="490"/>
      <c r="D15" s="492"/>
      <c r="E15" s="493"/>
      <c r="F15" s="491"/>
      <c r="G15" s="494"/>
      <c r="H15" s="494"/>
    </row>
    <row r="16" spans="1:8" x14ac:dyDescent="0.2">
      <c r="A16" s="490"/>
      <c r="B16" s="491"/>
      <c r="C16" s="490"/>
      <c r="D16" s="492"/>
      <c r="E16" s="493"/>
      <c r="F16" s="491"/>
      <c r="G16" s="494"/>
      <c r="H16" s="494"/>
    </row>
    <row r="17" spans="1:8" x14ac:dyDescent="0.2">
      <c r="A17" s="490"/>
      <c r="B17" s="491"/>
      <c r="C17" s="490"/>
      <c r="D17" s="492"/>
      <c r="E17" s="493"/>
      <c r="F17" s="491"/>
      <c r="G17" s="494"/>
      <c r="H17" s="494"/>
    </row>
    <row r="18" spans="1:8" x14ac:dyDescent="0.2">
      <c r="A18" s="490"/>
      <c r="B18" s="491"/>
      <c r="C18" s="490"/>
      <c r="D18" s="492"/>
      <c r="E18" s="493"/>
      <c r="F18" s="491"/>
      <c r="G18" s="494"/>
      <c r="H18" s="494"/>
    </row>
    <row r="19" spans="1:8" x14ac:dyDescent="0.2">
      <c r="A19" s="490"/>
      <c r="B19" s="491"/>
      <c r="C19" s="490"/>
      <c r="D19" s="492"/>
      <c r="E19" s="493"/>
      <c r="F19" s="491"/>
      <c r="G19" s="494"/>
      <c r="H19" s="494"/>
    </row>
    <row r="20" spans="1:8" x14ac:dyDescent="0.2">
      <c r="A20" s="490"/>
      <c r="B20" s="491"/>
      <c r="C20" s="490"/>
      <c r="D20" s="492"/>
      <c r="E20" s="493"/>
      <c r="F20" s="491"/>
      <c r="G20" s="494"/>
      <c r="H20" s="494"/>
    </row>
    <row r="21" spans="1:8" x14ac:dyDescent="0.2">
      <c r="A21" s="490"/>
      <c r="B21" s="491"/>
      <c r="C21" s="490"/>
      <c r="D21" s="492"/>
      <c r="E21" s="493"/>
      <c r="F21" s="491"/>
      <c r="G21" s="494"/>
      <c r="H21" s="494"/>
    </row>
    <row r="22" spans="1:8" x14ac:dyDescent="0.2">
      <c r="A22" s="490"/>
      <c r="B22" s="491"/>
      <c r="C22" s="490"/>
      <c r="D22" s="492"/>
      <c r="E22" s="493"/>
      <c r="F22" s="491"/>
      <c r="G22" s="494"/>
      <c r="H22" s="494"/>
    </row>
    <row r="23" spans="1:8" x14ac:dyDescent="0.2">
      <c r="A23" s="490"/>
      <c r="B23" s="491"/>
      <c r="C23" s="490"/>
      <c r="D23" s="492"/>
      <c r="E23" s="493"/>
      <c r="F23" s="491"/>
      <c r="G23" s="494"/>
      <c r="H23" s="494"/>
    </row>
    <row r="24" spans="1:8" x14ac:dyDescent="0.2">
      <c r="A24" s="490"/>
      <c r="B24" s="491"/>
      <c r="C24" s="490"/>
      <c r="D24" s="492"/>
      <c r="E24" s="493"/>
      <c r="F24" s="491"/>
      <c r="G24" s="494"/>
      <c r="H24" s="494"/>
    </row>
    <row r="25" spans="1:8" x14ac:dyDescent="0.2">
      <c r="A25" s="490"/>
      <c r="B25" s="491"/>
      <c r="C25" s="490"/>
      <c r="D25" s="492"/>
      <c r="E25" s="493"/>
      <c r="F25" s="491"/>
      <c r="G25" s="494"/>
      <c r="H25" s="494"/>
    </row>
    <row r="26" spans="1:8" x14ac:dyDescent="0.2">
      <c r="A26" s="490"/>
      <c r="B26" s="491"/>
      <c r="C26" s="490"/>
      <c r="D26" s="492"/>
      <c r="E26" s="493"/>
      <c r="F26" s="491"/>
      <c r="G26" s="494"/>
      <c r="H26" s="494"/>
    </row>
    <row r="27" spans="1:8" x14ac:dyDescent="0.2">
      <c r="A27" s="490"/>
      <c r="B27" s="491"/>
      <c r="C27" s="490"/>
      <c r="D27" s="492"/>
      <c r="E27" s="493"/>
      <c r="F27" s="491"/>
      <c r="G27" s="494"/>
      <c r="H27" s="494"/>
    </row>
    <row r="28" spans="1:8" x14ac:dyDescent="0.2">
      <c r="A28" s="490"/>
      <c r="B28" s="491"/>
      <c r="C28" s="490"/>
      <c r="D28" s="492"/>
      <c r="E28" s="493"/>
      <c r="F28" s="491"/>
      <c r="G28" s="494"/>
      <c r="H28" s="494"/>
    </row>
    <row r="29" spans="1:8" x14ac:dyDescent="0.2">
      <c r="A29" s="490"/>
      <c r="B29" s="491"/>
      <c r="C29" s="490"/>
      <c r="D29" s="492"/>
      <c r="E29" s="493"/>
      <c r="F29" s="491"/>
      <c r="G29" s="494"/>
      <c r="H29" s="494"/>
    </row>
    <row r="30" spans="1:8" x14ac:dyDescent="0.2">
      <c r="A30" s="490"/>
      <c r="B30" s="491"/>
      <c r="C30" s="490"/>
      <c r="D30" s="492"/>
      <c r="E30" s="493"/>
      <c r="F30" s="491"/>
      <c r="G30" s="494"/>
      <c r="H30" s="494"/>
    </row>
    <row r="31" spans="1:8" x14ac:dyDescent="0.2">
      <c r="A31" s="490"/>
      <c r="B31" s="491"/>
      <c r="C31" s="490"/>
      <c r="D31" s="492"/>
      <c r="E31" s="493"/>
      <c r="F31" s="491"/>
      <c r="G31" s="494"/>
      <c r="H31" s="494"/>
    </row>
    <row r="32" spans="1:8" x14ac:dyDescent="0.2">
      <c r="A32" s="490"/>
      <c r="B32" s="491"/>
      <c r="C32" s="490"/>
      <c r="D32" s="492"/>
      <c r="E32" s="493"/>
      <c r="F32" s="491"/>
      <c r="G32" s="494"/>
      <c r="H32" s="494"/>
    </row>
    <row r="33" spans="1:8" x14ac:dyDescent="0.2">
      <c r="A33" s="490"/>
      <c r="B33" s="491"/>
      <c r="C33" s="490"/>
      <c r="D33" s="492"/>
      <c r="E33" s="493"/>
      <c r="F33" s="491"/>
      <c r="G33" s="494"/>
      <c r="H33" s="494"/>
    </row>
    <row r="34" spans="1:8" x14ac:dyDescent="0.2">
      <c r="A34" s="490"/>
      <c r="B34" s="491"/>
      <c r="C34" s="490"/>
      <c r="D34" s="492"/>
      <c r="E34" s="493"/>
      <c r="F34" s="491"/>
      <c r="G34" s="494"/>
      <c r="H34" s="494"/>
    </row>
    <row r="35" spans="1:8" x14ac:dyDescent="0.2">
      <c r="A35" s="490"/>
      <c r="B35" s="491"/>
      <c r="C35" s="490"/>
      <c r="D35" s="492"/>
      <c r="E35" s="493"/>
      <c r="F35" s="491"/>
      <c r="G35" s="494"/>
      <c r="H35" s="494"/>
    </row>
    <row r="36" spans="1:8" x14ac:dyDescent="0.2">
      <c r="A36" s="490"/>
      <c r="B36" s="491"/>
      <c r="C36" s="490"/>
      <c r="D36" s="492"/>
      <c r="E36" s="493"/>
      <c r="F36" s="491"/>
      <c r="G36" s="494"/>
      <c r="H36" s="494"/>
    </row>
    <row r="37" spans="1:8" x14ac:dyDescent="0.2">
      <c r="A37" s="490"/>
      <c r="B37" s="491"/>
      <c r="C37" s="490"/>
      <c r="D37" s="492"/>
      <c r="E37" s="493"/>
      <c r="F37" s="491"/>
      <c r="G37" s="494"/>
      <c r="H37" s="494"/>
    </row>
  </sheetData>
  <pageMargins left="0.25" right="0.25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zoomScaleNormal="100" workbookViewId="0">
      <selection activeCell="B9" sqref="B9"/>
    </sheetView>
  </sheetViews>
  <sheetFormatPr defaultColWidth="12.42578125" defaultRowHeight="15" customHeight="1" x14ac:dyDescent="0.2"/>
  <cols>
    <col min="1" max="1" width="74" style="98" customWidth="1"/>
    <col min="2" max="4" width="36.42578125" style="138" customWidth="1"/>
    <col min="5" max="16384" width="12.42578125" style="98"/>
  </cols>
  <sheetData>
    <row r="1" spans="1:6" s="372" customFormat="1" ht="20.100000000000001" customHeight="1" x14ac:dyDescent="0.25">
      <c r="A1" s="366" t="s">
        <v>131</v>
      </c>
      <c r="B1" s="368"/>
      <c r="C1" s="368"/>
      <c r="D1" s="368"/>
    </row>
    <row r="2" spans="1:6" s="372" customFormat="1" ht="20.100000000000001" customHeight="1" x14ac:dyDescent="0.25">
      <c r="A2" s="366" t="s">
        <v>286</v>
      </c>
      <c r="B2" s="369" t="s">
        <v>79</v>
      </c>
      <c r="C2" s="370" t="str">
        <f>Revenue!B2</f>
        <v>Louisiana State University - Shreveport</v>
      </c>
      <c r="D2" s="371"/>
    </row>
    <row r="3" spans="1:6" s="372" customFormat="1" ht="20.100000000000001" customHeight="1" thickBot="1" x14ac:dyDescent="0.3">
      <c r="A3" s="366" t="s">
        <v>287</v>
      </c>
      <c r="B3" s="368"/>
      <c r="C3" s="368"/>
      <c r="D3" s="368"/>
      <c r="E3" s="373"/>
      <c r="F3" s="373"/>
    </row>
    <row r="4" spans="1:6" ht="15" customHeight="1" thickTop="1" x14ac:dyDescent="0.25">
      <c r="A4" s="139"/>
      <c r="B4" s="140" t="s">
        <v>288</v>
      </c>
      <c r="C4" s="140" t="s">
        <v>136</v>
      </c>
      <c r="D4" s="507" t="s">
        <v>136</v>
      </c>
    </row>
    <row r="5" spans="1:6" ht="15" customHeight="1" thickBot="1" x14ac:dyDescent="0.3">
      <c r="A5" s="141" t="s">
        <v>289</v>
      </c>
      <c r="B5" s="390" t="s">
        <v>453</v>
      </c>
      <c r="C5" s="506" t="s">
        <v>453</v>
      </c>
      <c r="D5" s="508" t="s">
        <v>551</v>
      </c>
    </row>
    <row r="6" spans="1:6" ht="15" customHeight="1" x14ac:dyDescent="0.2">
      <c r="A6" s="142" t="s">
        <v>290</v>
      </c>
      <c r="B6" s="143">
        <f>Instruction!F18+Research!F18+'Public Service'!F18+'Academic Supp'!F18+'Student Services'!F18+'Institutional Supp'!F18+Scholarships!F18+'OP&amp;M'!F18+Hospitals!F18+Transfers!F18+Other!F18</f>
        <v>0</v>
      </c>
      <c r="C6" s="144">
        <f>Instruction!H18+Research!H18+'Public Service'!H18+'Academic Supp'!H18+'Student Services'!H18+'Institutional Supp'!H18+Scholarships!H18+'OP&amp;M'!H18+Hospitals!H18+Transfers!H18+Other!H18</f>
        <v>12000</v>
      </c>
      <c r="D6" s="145">
        <f>Instruction!J18+Research!J18+'Public Service'!J18+'Academic Supp'!J18+'Student Services'!J18+'Institutional Supp'!J18+Scholarships!J18+'OP&amp;M'!J18+Hospitals!J18+Transfers!J18+Other!J18</f>
        <v>12000</v>
      </c>
    </row>
    <row r="7" spans="1:6" ht="15" customHeight="1" x14ac:dyDescent="0.2">
      <c r="A7" s="142" t="s">
        <v>291</v>
      </c>
      <c r="B7" s="146">
        <f>Instruction!F19+Research!F19+'Public Service'!F19+'Academic Supp'!F19+'Student Services'!F19+'Institutional Supp'!F19+Scholarships!F19+'OP&amp;M'!F19+Hospitals!F19+Transfers!F19+Other!F19</f>
        <v>17372840.020000003</v>
      </c>
      <c r="C7" s="147">
        <f>Instruction!H19+Research!H19+'Public Service'!H19+'Academic Supp'!H19+'Student Services'!H19+'Institutional Supp'!H19+Scholarships!H19+'OP&amp;M'!H19+Hospitals!H19+Transfers!H19+Other!H19</f>
        <v>16666800</v>
      </c>
      <c r="D7" s="148">
        <f>Instruction!J19+Research!J19+'Public Service'!J19+'Academic Supp'!J19+'Student Services'!J19+'Institutional Supp'!J19+Scholarships!J19+'OP&amp;M'!J19+Hospitals!J19+Transfers!J19+Other!J19</f>
        <v>16171800</v>
      </c>
    </row>
    <row r="8" spans="1:6" ht="15" customHeight="1" x14ac:dyDescent="0.2">
      <c r="A8" s="142" t="s">
        <v>292</v>
      </c>
      <c r="B8" s="146">
        <f>Instruction!F20+Research!F20+'Public Service'!F20+'Academic Supp'!F20+'Student Services'!F20+'Institutional Supp'!F20+Scholarships!F20+'OP&amp;M'!F20+Hospitals!F20+Transfers!F20+Other!F20</f>
        <v>6561.65</v>
      </c>
      <c r="C8" s="147">
        <f>Instruction!H20+Research!H20+'Public Service'!H20+'Academic Supp'!H20+'Student Services'!H20+'Institutional Supp'!H20+Scholarships!H20+'OP&amp;M'!H20+Hospitals!H20+Transfers!H20+Other!H20</f>
        <v>108500</v>
      </c>
      <c r="D8" s="148">
        <f>Instruction!J20+Research!J20+'Public Service'!J20+'Academic Supp'!J20+'Student Services'!J20+'Institutional Supp'!J20+Scholarships!J20+'OP&amp;M'!J20+Hospitals!J20+Transfers!J20+Other!J20</f>
        <v>108500</v>
      </c>
    </row>
    <row r="9" spans="1:6" ht="15" customHeight="1" x14ac:dyDescent="0.2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10448.48</v>
      </c>
      <c r="C9" s="147">
        <f>Instruction!H21+Research!H21+'Public Service'!H21+'Academic Supp'!H21+'Student Services'!H21+'Institutional Supp'!H21+Scholarships!H21+'OP&amp;M'!H21+Hospitals!H21+Transfers!H21+Other!H21</f>
        <v>35000</v>
      </c>
      <c r="D9" s="148">
        <f>Instruction!J21+Research!J21+'Public Service'!J21+'Academic Supp'!J21+'Student Services'!J21+'Institutional Supp'!J21+Scholarships!J21+'OP&amp;M'!J21+Hospitals!J21+Transfers!J21+Other!J21</f>
        <v>35000</v>
      </c>
    </row>
    <row r="10" spans="1:6" ht="15" customHeight="1" x14ac:dyDescent="0.2">
      <c r="A10" s="142" t="s">
        <v>293</v>
      </c>
      <c r="B10" s="146">
        <f>Instruction!F22+Research!F22+'Public Service'!F22+'Academic Supp'!F22+'Student Services'!F22+'Institutional Supp'!F22+Scholarships!F22+'OP&amp;M'!F22+Hospitals!F22+Transfers!F22+Other!F22</f>
        <v>0</v>
      </c>
      <c r="C10" s="147">
        <f>Instruction!H22+Research!H22+'Public Service'!H22+'Academic Supp'!H22+'Student Services'!H22+'Institutional Supp'!H22+Scholarships!H22+'OP&amp;M'!H22+Hospitals!H22+Transfers!H22+Other!H22</f>
        <v>0</v>
      </c>
      <c r="D10" s="148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2" t="s">
        <v>294</v>
      </c>
      <c r="B14" s="146">
        <f>Instruction!F26+Research!F26+'Public Service'!F26+'Academic Supp'!F26+'Student Services'!F26+'Institutional Supp'!F26+Scholarships!F26+'OP&amp;M'!F26+Hospitals!F26+Transfers!F26+Other!F26</f>
        <v>505184.64</v>
      </c>
      <c r="C14" s="147">
        <f>Instruction!H26+Research!H26+'Public Service'!H26+'Academic Supp'!H26+'Student Services'!H26+'Institutional Supp'!H26+Scholarships!H26+'OP&amp;M'!H26+Hospitals!H26+Transfers!H26+Other!H26</f>
        <v>1047486</v>
      </c>
      <c r="D14" s="149">
        <f>Instruction!J26+Research!J26+'Public Service'!J26+'Academic Supp'!J26+'Student Services'!J26+'Institutional Supp'!J26+Scholarships!J26+'OP&amp;M'!J26+Hospitals!J26+Transfers!J26+Other!J26</f>
        <v>1766986</v>
      </c>
    </row>
    <row r="15" spans="1:6" s="153" customFormat="1" ht="15" customHeight="1" thickBot="1" x14ac:dyDescent="0.3">
      <c r="A15" s="150" t="s">
        <v>295</v>
      </c>
      <c r="B15" s="151">
        <f>SUM(B6:B14)</f>
        <v>17895034.790000003</v>
      </c>
      <c r="C15" s="151">
        <f>SUM(C6:C14)</f>
        <v>17869786</v>
      </c>
      <c r="D15" s="152">
        <f>SUM(D6:D14)</f>
        <v>18094286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27"/>
  <sheetViews>
    <sheetView zoomScaleNormal="100" workbookViewId="0">
      <selection activeCell="C7" sqref="C7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22.8554687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Louisiana State University - Shreveport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0"/>
      <c r="C3" s="547" t="s">
        <v>553</v>
      </c>
      <c r="D3" s="548"/>
      <c r="E3" s="548"/>
      <c r="F3" s="548"/>
      <c r="G3" s="548"/>
      <c r="H3" s="548"/>
      <c r="I3" s="549"/>
    </row>
    <row r="4" spans="1:9" ht="15" customHeight="1" x14ac:dyDescent="0.2">
      <c r="A4" s="544" t="s">
        <v>117</v>
      </c>
      <c r="B4" s="541" t="s">
        <v>302</v>
      </c>
      <c r="C4" s="550" t="s">
        <v>565</v>
      </c>
      <c r="D4" s="550" t="s">
        <v>340</v>
      </c>
      <c r="E4" s="550" t="s">
        <v>341</v>
      </c>
      <c r="F4" s="550" t="s">
        <v>351</v>
      </c>
      <c r="G4" s="550" t="s">
        <v>344</v>
      </c>
      <c r="H4" s="553" t="s">
        <v>564</v>
      </c>
      <c r="I4" s="556" t="s">
        <v>303</v>
      </c>
    </row>
    <row r="5" spans="1:9" ht="15" customHeight="1" x14ac:dyDescent="0.2">
      <c r="A5" s="545"/>
      <c r="B5" s="542"/>
      <c r="C5" s="551"/>
      <c r="D5" s="551"/>
      <c r="E5" s="551"/>
      <c r="F5" s="551"/>
      <c r="G5" s="551"/>
      <c r="H5" s="554"/>
      <c r="I5" s="557"/>
    </row>
    <row r="6" spans="1:9" ht="15" customHeight="1" thickBot="1" x14ac:dyDescent="0.25">
      <c r="A6" s="546"/>
      <c r="B6" s="543"/>
      <c r="C6" s="552"/>
      <c r="D6" s="552"/>
      <c r="E6" s="552"/>
      <c r="F6" s="552"/>
      <c r="G6" s="552"/>
      <c r="H6" s="555"/>
      <c r="I6" s="558"/>
    </row>
    <row r="7" spans="1:9" ht="15" customHeight="1" x14ac:dyDescent="0.2">
      <c r="A7" s="125"/>
      <c r="B7" s="126" t="s">
        <v>54</v>
      </c>
      <c r="C7" s="127">
        <f>Athletics!C8</f>
        <v>0</v>
      </c>
      <c r="D7" s="127">
        <f>Athletics!F8</f>
        <v>5450</v>
      </c>
      <c r="E7" s="127">
        <f>Athletics!I8</f>
        <v>5197</v>
      </c>
      <c r="F7" s="127">
        <f>Athletics!L8</f>
        <v>3148</v>
      </c>
      <c r="G7" s="128" t="s">
        <v>335</v>
      </c>
      <c r="H7" s="127">
        <f>Athletics!R8</f>
        <v>4420</v>
      </c>
      <c r="I7" s="129">
        <f>SUM(C7:H7)</f>
        <v>18215</v>
      </c>
    </row>
    <row r="8" spans="1:9" ht="15" customHeight="1" x14ac:dyDescent="0.2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">
      <c r="A9" s="125" t="s">
        <v>309</v>
      </c>
      <c r="B9" s="126" t="s">
        <v>310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304</v>
      </c>
      <c r="H9" s="127">
        <f>Athletics!R10</f>
        <v>0</v>
      </c>
      <c r="I9" s="129">
        <f t="shared" si="0"/>
        <v>0</v>
      </c>
    </row>
    <row r="10" spans="1:9" ht="15" customHeight="1" x14ac:dyDescent="0.2">
      <c r="A10" s="125" t="s">
        <v>311</v>
      </c>
      <c r="B10" s="126" t="s">
        <v>57</v>
      </c>
      <c r="C10" s="127">
        <f>Athletics!C11</f>
        <v>0</v>
      </c>
      <c r="D10" s="127">
        <f>Athletics!F11</f>
        <v>5000</v>
      </c>
      <c r="E10" s="127">
        <f>Athletics!I11</f>
        <v>0</v>
      </c>
      <c r="F10" s="127">
        <f>Athletics!L11</f>
        <v>6000</v>
      </c>
      <c r="G10" s="131" t="s">
        <v>304</v>
      </c>
      <c r="H10" s="127">
        <f>Athletics!R11</f>
        <v>510</v>
      </c>
      <c r="I10" s="129">
        <f t="shared" si="0"/>
        <v>11510</v>
      </c>
    </row>
    <row r="11" spans="1:9" ht="15" customHeight="1" x14ac:dyDescent="0.2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Athletics!R12</f>
        <v>0</v>
      </c>
      <c r="I11" s="129">
        <f t="shared" si="0"/>
        <v>0</v>
      </c>
    </row>
    <row r="12" spans="1:9" ht="15" customHeight="1" x14ac:dyDescent="0.2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Athletics!R13</f>
        <v>2260205</v>
      </c>
      <c r="I12" s="129">
        <f t="shared" si="0"/>
        <v>2260205</v>
      </c>
    </row>
    <row r="13" spans="1:9" ht="15" customHeight="1" x14ac:dyDescent="0.2">
      <c r="A13" s="125" t="s">
        <v>316</v>
      </c>
      <c r="B13" s="126" t="s">
        <v>60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304</v>
      </c>
      <c r="H13" s="127">
        <f>Athletics!R14</f>
        <v>0</v>
      </c>
      <c r="I13" s="129">
        <f t="shared" si="0"/>
        <v>0</v>
      </c>
    </row>
    <row r="14" spans="1:9" ht="15" customHeight="1" x14ac:dyDescent="0.2">
      <c r="A14" s="125" t="s">
        <v>309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500</v>
      </c>
      <c r="G14" s="131" t="s">
        <v>304</v>
      </c>
      <c r="H14" s="127">
        <f>Athletics!R15</f>
        <v>0</v>
      </c>
      <c r="I14" s="129">
        <f>SUM(C14:H14)</f>
        <v>500</v>
      </c>
    </row>
    <row r="15" spans="1:9" ht="15" customHeight="1" x14ac:dyDescent="0.2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304</v>
      </c>
      <c r="H15" s="127">
        <f>Athletics!R16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304</v>
      </c>
      <c r="H16" s="127">
        <f>Athletics!R17</f>
        <v>0</v>
      </c>
      <c r="I16" s="129">
        <f t="shared" si="0"/>
        <v>0</v>
      </c>
    </row>
    <row r="17" spans="1:9" ht="15" customHeight="1" x14ac:dyDescent="0.2">
      <c r="A17" s="125" t="s">
        <v>237</v>
      </c>
      <c r="B17" s="126" t="s">
        <v>64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0</v>
      </c>
      <c r="G17" s="127">
        <f>Athletics!O18</f>
        <v>11364</v>
      </c>
      <c r="H17" s="127">
        <f>Athletics!R18</f>
        <v>10852.970000000001</v>
      </c>
      <c r="I17" s="129">
        <f t="shared" si="0"/>
        <v>22216.97</v>
      </c>
    </row>
    <row r="18" spans="1:9" ht="15" customHeight="1" x14ac:dyDescent="0.2">
      <c r="A18" s="125" t="s">
        <v>237</v>
      </c>
      <c r="B18" s="126" t="s">
        <v>317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304</v>
      </c>
      <c r="H18" s="127">
        <f>Athletics!R19</f>
        <v>0</v>
      </c>
      <c r="I18" s="129">
        <f t="shared" si="0"/>
        <v>0</v>
      </c>
    </row>
    <row r="19" spans="1:9" ht="15" customHeight="1" x14ac:dyDescent="0.2">
      <c r="A19" s="125" t="s">
        <v>318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304</v>
      </c>
      <c r="H19" s="127">
        <f>Athletics!R20</f>
        <v>0</v>
      </c>
      <c r="I19" s="129">
        <f t="shared" si="0"/>
        <v>0</v>
      </c>
    </row>
    <row r="20" spans="1:9" ht="15" customHeight="1" x14ac:dyDescent="0.2">
      <c r="A20" s="125" t="s">
        <v>319</v>
      </c>
      <c r="B20" s="126" t="s">
        <v>320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304</v>
      </c>
      <c r="H20" s="127">
        <f>Athletics!R21</f>
        <v>0</v>
      </c>
      <c r="I20" s="129">
        <f t="shared" si="0"/>
        <v>0</v>
      </c>
    </row>
    <row r="21" spans="1:9" ht="15" customHeight="1" x14ac:dyDescent="0.2">
      <c r="A21" s="125" t="s">
        <v>321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304</v>
      </c>
      <c r="H21" s="127">
        <f>Athletics!R22</f>
        <v>656018.91</v>
      </c>
      <c r="I21" s="129">
        <f t="shared" si="0"/>
        <v>656018.91</v>
      </c>
    </row>
    <row r="22" spans="1:9" ht="15" customHeight="1" x14ac:dyDescent="0.2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10450</v>
      </c>
      <c r="E23" s="134">
        <f t="shared" si="1"/>
        <v>5197</v>
      </c>
      <c r="F23" s="134">
        <f t="shared" si="1"/>
        <v>9648</v>
      </c>
      <c r="G23" s="134">
        <f t="shared" si="1"/>
        <v>11364</v>
      </c>
      <c r="H23" s="134">
        <f t="shared" si="1"/>
        <v>2932006.8800000004</v>
      </c>
      <c r="I23" s="135">
        <f t="shared" si="1"/>
        <v>2968665.8800000004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7"/>
  <sheetViews>
    <sheetView zoomScaleNormal="100" workbookViewId="0">
      <selection activeCell="E1" sqref="E1:E1048576"/>
    </sheetView>
  </sheetViews>
  <sheetFormatPr defaultColWidth="9.140625" defaultRowHeight="15" customHeight="1" x14ac:dyDescent="0.2"/>
  <cols>
    <col min="1" max="1" width="48.42578125" style="102" customWidth="1"/>
    <col min="2" max="2" width="23.42578125" style="102" customWidth="1"/>
    <col min="3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Louisiana State University - Shreveport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62" t="s">
        <v>553</v>
      </c>
      <c r="C3" s="563"/>
      <c r="D3" s="563"/>
      <c r="E3" s="563"/>
      <c r="F3" s="563"/>
      <c r="G3" s="563"/>
      <c r="H3" s="563"/>
      <c r="I3" s="563"/>
      <c r="J3" s="564"/>
      <c r="K3" s="98"/>
      <c r="L3" s="98"/>
      <c r="M3" s="98"/>
      <c r="N3" s="98"/>
      <c r="O3" s="98"/>
      <c r="P3" s="98"/>
    </row>
    <row r="4" spans="1:16" ht="15" customHeight="1" thickTop="1" x14ac:dyDescent="0.2">
      <c r="A4" s="559" t="s">
        <v>325</v>
      </c>
      <c r="B4" s="565" t="s">
        <v>563</v>
      </c>
      <c r="C4" s="550" t="s">
        <v>565</v>
      </c>
      <c r="D4" s="550" t="s">
        <v>340</v>
      </c>
      <c r="E4" s="550" t="s">
        <v>350</v>
      </c>
      <c r="F4" s="550" t="s">
        <v>341</v>
      </c>
      <c r="G4" s="550" t="s">
        <v>351</v>
      </c>
      <c r="H4" s="550" t="s">
        <v>344</v>
      </c>
      <c r="I4" s="553" t="s">
        <v>564</v>
      </c>
      <c r="J4" s="556" t="s">
        <v>303</v>
      </c>
    </row>
    <row r="5" spans="1:16" ht="15" customHeight="1" x14ac:dyDescent="0.2">
      <c r="A5" s="560"/>
      <c r="B5" s="566"/>
      <c r="C5" s="551"/>
      <c r="D5" s="551"/>
      <c r="E5" s="551"/>
      <c r="F5" s="551"/>
      <c r="G5" s="551"/>
      <c r="H5" s="551"/>
      <c r="I5" s="554"/>
      <c r="J5" s="557"/>
    </row>
    <row r="6" spans="1:16" ht="15" customHeight="1" thickBot="1" x14ac:dyDescent="0.25">
      <c r="A6" s="561"/>
      <c r="B6" s="567"/>
      <c r="C6" s="552"/>
      <c r="D6" s="552"/>
      <c r="E6" s="552"/>
      <c r="F6" s="552"/>
      <c r="G6" s="552"/>
      <c r="H6" s="552"/>
      <c r="I6" s="555"/>
      <c r="J6" s="558"/>
    </row>
    <row r="7" spans="1:16" ht="15" customHeight="1" x14ac:dyDescent="0.2">
      <c r="A7" s="108" t="s">
        <v>327</v>
      </c>
      <c r="B7" s="109">
        <f>Athletics!C30</f>
        <v>263055.52</v>
      </c>
      <c r="C7" s="110">
        <f>Athletics!F30</f>
        <v>0</v>
      </c>
      <c r="D7" s="110">
        <f>Athletics!I30</f>
        <v>133932.56</v>
      </c>
      <c r="E7" s="110">
        <f>Athletics!L30</f>
        <v>105323.28</v>
      </c>
      <c r="F7" s="110">
        <f>Athletics!O30</f>
        <v>65358.239999999998</v>
      </c>
      <c r="G7" s="110">
        <f>Athletics!R30</f>
        <v>154705.35999999999</v>
      </c>
      <c r="H7" s="110">
        <f>Athletics!U30</f>
        <v>2320</v>
      </c>
      <c r="I7" s="110">
        <f>Athletics!X30</f>
        <v>0</v>
      </c>
      <c r="J7" s="111">
        <f t="shared" ref="J7:J21" si="0">SUM(B7:I7)</f>
        <v>724694.96</v>
      </c>
    </row>
    <row r="8" spans="1:16" ht="15" customHeight="1" x14ac:dyDescent="0.2">
      <c r="A8" s="112" t="s">
        <v>104</v>
      </c>
      <c r="B8" s="113">
        <f>Athletics!C31</f>
        <v>90691.41</v>
      </c>
      <c r="C8" s="114">
        <f>Athletics!F31</f>
        <v>0</v>
      </c>
      <c r="D8" s="114">
        <f>Athletics!I31</f>
        <v>50984.97</v>
      </c>
      <c r="E8" s="114">
        <f>Athletics!L31</f>
        <v>33609.410000000003</v>
      </c>
      <c r="F8" s="114">
        <f>Athletics!O31</f>
        <v>24970.14</v>
      </c>
      <c r="G8" s="114">
        <f>Athletics!R31</f>
        <v>62368.54</v>
      </c>
      <c r="H8" s="114">
        <f>Athletics!U31</f>
        <v>0</v>
      </c>
      <c r="I8" s="114">
        <f>Athletics!X31</f>
        <v>0</v>
      </c>
      <c r="J8" s="115">
        <f t="shared" si="0"/>
        <v>262624.46999999997</v>
      </c>
    </row>
    <row r="9" spans="1:16" ht="15" customHeight="1" x14ac:dyDescent="0.2">
      <c r="A9" s="112" t="s">
        <v>105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Athletics!L32</f>
        <v>0</v>
      </c>
      <c r="F9" s="114">
        <f>Athletics!O32</f>
        <v>0</v>
      </c>
      <c r="G9" s="114">
        <f>Athletics!R32</f>
        <v>0</v>
      </c>
      <c r="H9" s="114">
        <f>Athletics!U32</f>
        <v>0</v>
      </c>
      <c r="I9" s="114">
        <f>Athletics!X32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Athletics!C33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329</v>
      </c>
      <c r="C11" s="114">
        <f>Athletics!F34</f>
        <v>0</v>
      </c>
      <c r="D11" s="114">
        <f>Athletics!I34</f>
        <v>0</v>
      </c>
      <c r="E11" s="114">
        <f>Athletics!L34</f>
        <v>0</v>
      </c>
      <c r="F11" s="114">
        <f>Athletics!O34</f>
        <v>0</v>
      </c>
      <c r="G11" s="114">
        <f>Athletics!R34</f>
        <v>0</v>
      </c>
      <c r="H11" s="114">
        <f>Athletics!U34</f>
        <v>0</v>
      </c>
      <c r="I11" s="114">
        <f>Athletics!X34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329</v>
      </c>
      <c r="C12" s="114">
        <f>Athletics!F35</f>
        <v>0</v>
      </c>
      <c r="D12" s="114">
        <f>Athletics!I35</f>
        <v>0</v>
      </c>
      <c r="E12" s="114">
        <f>Athletics!L35</f>
        <v>0</v>
      </c>
      <c r="F12" s="114">
        <f>Athletics!O35</f>
        <v>0</v>
      </c>
      <c r="G12" s="114">
        <f>Athletics!R35</f>
        <v>0</v>
      </c>
      <c r="H12" s="114">
        <f>Athletics!U35</f>
        <v>0</v>
      </c>
      <c r="I12" s="114">
        <f>Athletics!X35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330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Athletics!C37</f>
        <v>4002.92</v>
      </c>
      <c r="C14" s="114">
        <f>Athletics!F37</f>
        <v>0</v>
      </c>
      <c r="D14" s="114">
        <f>Athletics!I37</f>
        <v>42098.35</v>
      </c>
      <c r="E14" s="114">
        <f>Athletics!L37</f>
        <v>54352.01</v>
      </c>
      <c r="F14" s="114">
        <f>Athletics!O37</f>
        <v>67730.95</v>
      </c>
      <c r="G14" s="114">
        <f>Athletics!R37</f>
        <v>79478.28</v>
      </c>
      <c r="H14" s="114">
        <f>Athletics!U37</f>
        <v>53383.519999999997</v>
      </c>
      <c r="I14" s="114">
        <f>Athletics!X37</f>
        <v>0</v>
      </c>
      <c r="J14" s="115">
        <f t="shared" si="0"/>
        <v>301046.02999999997</v>
      </c>
      <c r="K14" s="102" t="s">
        <v>117</v>
      </c>
    </row>
    <row r="15" spans="1:16" ht="15" customHeight="1" x14ac:dyDescent="0.2">
      <c r="A15" s="112" t="s">
        <v>109</v>
      </c>
      <c r="B15" s="113">
        <f>Athletics!C38</f>
        <v>0</v>
      </c>
      <c r="C15" s="114">
        <f>Athletics!F38</f>
        <v>0</v>
      </c>
      <c r="D15" s="114">
        <f>Athletics!I38</f>
        <v>0</v>
      </c>
      <c r="E15" s="114">
        <f>Athletics!L38</f>
        <v>0</v>
      </c>
      <c r="F15" s="114">
        <f>Athletics!O38</f>
        <v>0</v>
      </c>
      <c r="G15" s="114">
        <f>Athletics!R38</f>
        <v>0</v>
      </c>
      <c r="H15" s="114">
        <f>Athletics!U38</f>
        <v>0</v>
      </c>
      <c r="I15" s="114">
        <f>Athletics!X38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Athletics!C39</f>
        <v>71967.14</v>
      </c>
      <c r="C16" s="114">
        <f>Athletics!F39</f>
        <v>0</v>
      </c>
      <c r="D16" s="114">
        <f>Athletics!I39</f>
        <v>27508.940000000002</v>
      </c>
      <c r="E16" s="114">
        <f>Athletics!L39</f>
        <v>50552.240000000005</v>
      </c>
      <c r="F16" s="114">
        <f>Athletics!O39</f>
        <v>50585.619999999995</v>
      </c>
      <c r="G16" s="114">
        <f>Athletics!R39</f>
        <v>89441.260000000009</v>
      </c>
      <c r="H16" s="114">
        <f>Athletics!U39</f>
        <v>21837.41</v>
      </c>
      <c r="I16" s="114">
        <f>Athletics!X39</f>
        <v>99.53</v>
      </c>
      <c r="J16" s="115">
        <f t="shared" si="0"/>
        <v>311992.14</v>
      </c>
      <c r="K16" s="102" t="s">
        <v>117</v>
      </c>
    </row>
    <row r="17" spans="1:11" ht="15" customHeight="1" x14ac:dyDescent="0.2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Athletics!C44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Athletics!X44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111</v>
      </c>
      <c r="B19" s="113">
        <f>Athletics!C41</f>
        <v>4319.66</v>
      </c>
      <c r="C19" s="114">
        <f>Athletics!F41</f>
        <v>0</v>
      </c>
      <c r="D19" s="114">
        <f>Athletics!I41</f>
        <v>131168.16999999998</v>
      </c>
      <c r="E19" s="114">
        <f>Athletics!L41</f>
        <v>170148.69</v>
      </c>
      <c r="F19" s="114">
        <f>Athletics!O41</f>
        <v>83746.38</v>
      </c>
      <c r="G19" s="114">
        <f>Athletics!R41</f>
        <v>247493.08000000002</v>
      </c>
      <c r="H19" s="114">
        <f>Athletics!U41</f>
        <v>19238.48</v>
      </c>
      <c r="I19" s="114">
        <f>Athletics!X41</f>
        <v>7987.18</v>
      </c>
      <c r="J19" s="115">
        <f t="shared" si="0"/>
        <v>664101.64</v>
      </c>
      <c r="K19" s="102" t="s">
        <v>117</v>
      </c>
    </row>
    <row r="20" spans="1:11" ht="15" customHeight="1" x14ac:dyDescent="0.2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237</v>
      </c>
    </row>
    <row r="21" spans="1:11" ht="15" customHeight="1" thickBot="1" x14ac:dyDescent="0.25">
      <c r="A21" s="116" t="s">
        <v>113</v>
      </c>
      <c r="B21" s="136">
        <f>Athletics!C43</f>
        <v>0</v>
      </c>
      <c r="C21" s="137">
        <f>Athletics!F43</f>
        <v>0</v>
      </c>
      <c r="D21" s="137">
        <f>Athletics!I43</f>
        <v>0</v>
      </c>
      <c r="E21" s="114">
        <f>Athletics!L43</f>
        <v>0</v>
      </c>
      <c r="F21" s="137">
        <f>Athletics!O43</f>
        <v>0</v>
      </c>
      <c r="G21" s="137">
        <f>Athletics!R43</f>
        <v>0</v>
      </c>
      <c r="H21" s="137">
        <f>Athletics!U43</f>
        <v>0</v>
      </c>
      <c r="I21" s="137">
        <f>Athletics!X43</f>
        <v>0</v>
      </c>
      <c r="J21" s="117">
        <f t="shared" si="0"/>
        <v>0</v>
      </c>
      <c r="K21" s="102" t="s">
        <v>117</v>
      </c>
    </row>
    <row r="22" spans="1:11" ht="15" customHeight="1" thickBot="1" x14ac:dyDescent="0.25">
      <c r="A22" s="118" t="s">
        <v>333</v>
      </c>
      <c r="B22" s="119">
        <f>SUM(B7:B21)</f>
        <v>434036.65</v>
      </c>
      <c r="C22" s="120">
        <f t="shared" ref="C22:J22" si="1">SUM(C7:C21)</f>
        <v>0</v>
      </c>
      <c r="D22" s="120">
        <f t="shared" si="1"/>
        <v>385692.99</v>
      </c>
      <c r="E22" s="120">
        <f>SUM(E7:E21)</f>
        <v>413985.63</v>
      </c>
      <c r="F22" s="120">
        <f t="shared" si="1"/>
        <v>292391.33</v>
      </c>
      <c r="G22" s="120">
        <f t="shared" si="1"/>
        <v>633486.52</v>
      </c>
      <c r="H22" s="120">
        <f t="shared" si="1"/>
        <v>96779.409999999989</v>
      </c>
      <c r="I22" s="120">
        <f t="shared" si="1"/>
        <v>8086.71</v>
      </c>
      <c r="J22" s="121">
        <f t="shared" si="1"/>
        <v>2264459.2400000002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27"/>
  <sheetViews>
    <sheetView zoomScaleNormal="100" workbookViewId="0">
      <selection activeCell="C7" sqref="C7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Louisiana State University - Shreveport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0"/>
      <c r="C3" s="547" t="s">
        <v>468</v>
      </c>
      <c r="D3" s="548"/>
      <c r="E3" s="548"/>
      <c r="F3" s="548"/>
      <c r="G3" s="548"/>
      <c r="H3" s="548"/>
      <c r="I3" s="549"/>
    </row>
    <row r="4" spans="1:9" ht="15" customHeight="1" x14ac:dyDescent="0.2">
      <c r="A4" s="544" t="s">
        <v>117</v>
      </c>
      <c r="B4" s="541" t="s">
        <v>302</v>
      </c>
      <c r="C4" s="550" t="s">
        <v>565</v>
      </c>
      <c r="D4" s="550" t="s">
        <v>340</v>
      </c>
      <c r="E4" s="550" t="s">
        <v>341</v>
      </c>
      <c r="F4" s="550" t="s">
        <v>351</v>
      </c>
      <c r="G4" s="550" t="s">
        <v>344</v>
      </c>
      <c r="H4" s="553" t="s">
        <v>564</v>
      </c>
      <c r="I4" s="556" t="s">
        <v>303</v>
      </c>
    </row>
    <row r="5" spans="1:9" ht="15" customHeight="1" x14ac:dyDescent="0.2">
      <c r="A5" s="545"/>
      <c r="B5" s="542"/>
      <c r="C5" s="551"/>
      <c r="D5" s="551"/>
      <c r="E5" s="551"/>
      <c r="F5" s="551"/>
      <c r="G5" s="551"/>
      <c r="H5" s="554"/>
      <c r="I5" s="557"/>
    </row>
    <row r="6" spans="1:9" ht="15" customHeight="1" thickBot="1" x14ac:dyDescent="0.25">
      <c r="A6" s="546"/>
      <c r="B6" s="543"/>
      <c r="C6" s="552"/>
      <c r="D6" s="552"/>
      <c r="E6" s="552"/>
      <c r="F6" s="552"/>
      <c r="G6" s="552"/>
      <c r="H6" s="555"/>
      <c r="I6" s="558"/>
    </row>
    <row r="7" spans="1:9" ht="15" customHeight="1" x14ac:dyDescent="0.2">
      <c r="A7" s="125"/>
      <c r="B7" s="126" t="s">
        <v>54</v>
      </c>
      <c r="C7" s="127">
        <f>Athletics!D8</f>
        <v>0</v>
      </c>
      <c r="D7" s="127">
        <f>Athletics!G8</f>
        <v>1000</v>
      </c>
      <c r="E7" s="127">
        <f>Athletics!J8</f>
        <v>3100</v>
      </c>
      <c r="F7" s="127">
        <f>Athletics!M8</f>
        <v>1000</v>
      </c>
      <c r="G7" s="128" t="s">
        <v>335</v>
      </c>
      <c r="H7" s="127">
        <f>Athletics!S8</f>
        <v>0</v>
      </c>
      <c r="I7" s="129">
        <f>SUM(C7:H7)</f>
        <v>5100</v>
      </c>
    </row>
    <row r="8" spans="1:9" ht="15" customHeight="1" x14ac:dyDescent="0.2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">
      <c r="A9" s="125" t="s">
        <v>309</v>
      </c>
      <c r="B9" s="126" t="s">
        <v>310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304</v>
      </c>
      <c r="H9" s="127">
        <f>Athletics!S10</f>
        <v>0</v>
      </c>
      <c r="I9" s="129">
        <f t="shared" si="0"/>
        <v>0</v>
      </c>
    </row>
    <row r="10" spans="1:9" ht="15" customHeight="1" x14ac:dyDescent="0.2">
      <c r="A10" s="125" t="s">
        <v>311</v>
      </c>
      <c r="B10" s="126" t="s">
        <v>57</v>
      </c>
      <c r="C10" s="127">
        <f>Athletics!D11</f>
        <v>0</v>
      </c>
      <c r="D10" s="127">
        <f>Athletics!G11</f>
        <v>0</v>
      </c>
      <c r="E10" s="127">
        <f>Athletics!J11</f>
        <v>0</v>
      </c>
      <c r="F10" s="127">
        <f>Athletics!M11</f>
        <v>0</v>
      </c>
      <c r="G10" s="131" t="s">
        <v>304</v>
      </c>
      <c r="H10" s="127">
        <f>Athletics!S11</f>
        <v>0</v>
      </c>
      <c r="I10" s="129">
        <f t="shared" si="0"/>
        <v>0</v>
      </c>
    </row>
    <row r="11" spans="1:9" ht="15" customHeight="1" x14ac:dyDescent="0.2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Athletics!S12</f>
        <v>0</v>
      </c>
      <c r="I11" s="129">
        <f t="shared" si="0"/>
        <v>0</v>
      </c>
    </row>
    <row r="12" spans="1:9" ht="15" customHeight="1" x14ac:dyDescent="0.2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Athletics!S13</f>
        <v>399743</v>
      </c>
      <c r="I12" s="129">
        <f t="shared" si="0"/>
        <v>399743</v>
      </c>
    </row>
    <row r="13" spans="1:9" ht="15" customHeight="1" x14ac:dyDescent="0.2">
      <c r="A13" s="125" t="s">
        <v>316</v>
      </c>
      <c r="B13" s="126" t="s">
        <v>60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304</v>
      </c>
      <c r="H13" s="127">
        <f>Athletics!S14</f>
        <v>0</v>
      </c>
      <c r="I13" s="129">
        <f t="shared" si="0"/>
        <v>0</v>
      </c>
    </row>
    <row r="14" spans="1:9" ht="15" customHeight="1" x14ac:dyDescent="0.2">
      <c r="A14" s="125" t="s">
        <v>309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304</v>
      </c>
      <c r="H14" s="127">
        <f>Athletics!S15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304</v>
      </c>
      <c r="H15" s="127">
        <f>Athletics!S16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304</v>
      </c>
      <c r="H16" s="127">
        <f>Athletics!S17</f>
        <v>0</v>
      </c>
      <c r="I16" s="129">
        <f t="shared" si="0"/>
        <v>0</v>
      </c>
    </row>
    <row r="17" spans="1:9" ht="15" customHeight="1" x14ac:dyDescent="0.2">
      <c r="A17" s="125" t="s">
        <v>237</v>
      </c>
      <c r="B17" s="126" t="s">
        <v>64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15500</v>
      </c>
      <c r="H17" s="127">
        <f>Athletics!S18</f>
        <v>108150</v>
      </c>
      <c r="I17" s="129">
        <f t="shared" si="0"/>
        <v>123650</v>
      </c>
    </row>
    <row r="18" spans="1:9" ht="15" customHeight="1" x14ac:dyDescent="0.2">
      <c r="A18" s="125" t="s">
        <v>237</v>
      </c>
      <c r="B18" s="126" t="s">
        <v>317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304</v>
      </c>
      <c r="H18" s="127">
        <f>Athletics!S19</f>
        <v>0</v>
      </c>
      <c r="I18" s="129">
        <f t="shared" si="0"/>
        <v>0</v>
      </c>
    </row>
    <row r="19" spans="1:9" ht="15" customHeight="1" x14ac:dyDescent="0.2">
      <c r="A19" s="125" t="s">
        <v>318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304</v>
      </c>
      <c r="H19" s="127">
        <f>Athletics!S20</f>
        <v>0</v>
      </c>
      <c r="I19" s="129">
        <f t="shared" si="0"/>
        <v>0</v>
      </c>
    </row>
    <row r="20" spans="1:9" ht="15" customHeight="1" x14ac:dyDescent="0.2">
      <c r="A20" s="125" t="s">
        <v>319</v>
      </c>
      <c r="B20" s="126" t="s">
        <v>320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304</v>
      </c>
      <c r="H20" s="127">
        <f>Athletics!S21</f>
        <v>0</v>
      </c>
      <c r="I20" s="129">
        <f t="shared" si="0"/>
        <v>0</v>
      </c>
    </row>
    <row r="21" spans="1:9" ht="15" customHeight="1" x14ac:dyDescent="0.2">
      <c r="A21" s="125" t="s">
        <v>321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304</v>
      </c>
      <c r="H21" s="127">
        <f>Athletics!S22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1000</v>
      </c>
      <c r="E23" s="134">
        <f t="shared" si="1"/>
        <v>3100</v>
      </c>
      <c r="F23" s="134">
        <f t="shared" si="1"/>
        <v>1000</v>
      </c>
      <c r="G23" s="134">
        <f t="shared" si="1"/>
        <v>15500</v>
      </c>
      <c r="H23" s="134">
        <f t="shared" si="1"/>
        <v>507893</v>
      </c>
      <c r="I23" s="135">
        <f t="shared" si="1"/>
        <v>528493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7"/>
  <sheetViews>
    <sheetView zoomScaleNormal="100" workbookViewId="0">
      <selection activeCell="E1" sqref="E1:E1048576"/>
    </sheetView>
  </sheetViews>
  <sheetFormatPr defaultColWidth="9.140625" defaultRowHeight="15" customHeight="1" x14ac:dyDescent="0.2"/>
  <cols>
    <col min="1" max="1" width="36.140625" style="102" customWidth="1"/>
    <col min="2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Louisiana State University - Shreveport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62" t="s">
        <v>468</v>
      </c>
      <c r="C3" s="563"/>
      <c r="D3" s="563"/>
      <c r="E3" s="563"/>
      <c r="F3" s="563"/>
      <c r="G3" s="563"/>
      <c r="H3" s="563"/>
      <c r="I3" s="563"/>
      <c r="J3" s="564"/>
      <c r="K3" s="98"/>
      <c r="L3" s="98"/>
      <c r="M3" s="98"/>
      <c r="N3" s="98"/>
      <c r="O3" s="98"/>
      <c r="P3" s="98"/>
    </row>
    <row r="4" spans="1:16" ht="15" customHeight="1" thickTop="1" x14ac:dyDescent="0.2">
      <c r="A4" s="559" t="s">
        <v>325</v>
      </c>
      <c r="B4" s="565" t="s">
        <v>563</v>
      </c>
      <c r="C4" s="550" t="s">
        <v>565</v>
      </c>
      <c r="D4" s="550" t="s">
        <v>340</v>
      </c>
      <c r="E4" s="550" t="s">
        <v>350</v>
      </c>
      <c r="F4" s="550" t="s">
        <v>341</v>
      </c>
      <c r="G4" s="550" t="s">
        <v>351</v>
      </c>
      <c r="H4" s="550" t="s">
        <v>344</v>
      </c>
      <c r="I4" s="553" t="s">
        <v>564</v>
      </c>
      <c r="J4" s="556" t="s">
        <v>303</v>
      </c>
    </row>
    <row r="5" spans="1:16" ht="15" customHeight="1" x14ac:dyDescent="0.2">
      <c r="A5" s="560"/>
      <c r="B5" s="566"/>
      <c r="C5" s="551"/>
      <c r="D5" s="551"/>
      <c r="E5" s="551"/>
      <c r="F5" s="551"/>
      <c r="G5" s="551"/>
      <c r="H5" s="551"/>
      <c r="I5" s="554"/>
      <c r="J5" s="557"/>
    </row>
    <row r="6" spans="1:16" ht="15" customHeight="1" thickBot="1" x14ac:dyDescent="0.25">
      <c r="A6" s="561"/>
      <c r="B6" s="567"/>
      <c r="C6" s="552"/>
      <c r="D6" s="552"/>
      <c r="E6" s="552"/>
      <c r="F6" s="552"/>
      <c r="G6" s="552"/>
      <c r="H6" s="552"/>
      <c r="I6" s="555"/>
      <c r="J6" s="558"/>
    </row>
    <row r="7" spans="1:16" ht="15" customHeight="1" x14ac:dyDescent="0.2">
      <c r="A7" s="108" t="s">
        <v>327</v>
      </c>
      <c r="B7" s="109">
        <f>Athletics!D30</f>
        <v>254508</v>
      </c>
      <c r="C7" s="110">
        <f>Athletics!G30</f>
        <v>0</v>
      </c>
      <c r="D7" s="110">
        <f>Athletics!J30</f>
        <v>126040</v>
      </c>
      <c r="E7" s="110">
        <f>Athletics!M30</f>
        <v>102050</v>
      </c>
      <c r="F7" s="110">
        <f>Athletics!P30</f>
        <v>59000</v>
      </c>
      <c r="G7" s="110">
        <f>Athletics!S30</f>
        <v>154000</v>
      </c>
      <c r="H7" s="110">
        <f>Athletics!V30</f>
        <v>0</v>
      </c>
      <c r="I7" s="110">
        <f>Athletics!Y30</f>
        <v>0</v>
      </c>
      <c r="J7" s="111">
        <f t="shared" ref="J7:J21" si="0">SUM(B7:I7)</f>
        <v>695598</v>
      </c>
    </row>
    <row r="8" spans="1:16" ht="15" customHeight="1" x14ac:dyDescent="0.2">
      <c r="A8" s="112" t="s">
        <v>104</v>
      </c>
      <c r="B8" s="113">
        <f>Athletics!D31</f>
        <v>81885</v>
      </c>
      <c r="C8" s="114">
        <f>Athletics!G31</f>
        <v>0</v>
      </c>
      <c r="D8" s="114">
        <f>Athletics!J31</f>
        <v>38000</v>
      </c>
      <c r="E8" s="114">
        <f>Athletics!M31</f>
        <v>35650</v>
      </c>
      <c r="F8" s="114">
        <f>Athletics!P31</f>
        <v>21500</v>
      </c>
      <c r="G8" s="114">
        <f>Athletics!S31</f>
        <v>55700</v>
      </c>
      <c r="H8" s="114">
        <f>Athletics!V31</f>
        <v>0</v>
      </c>
      <c r="I8" s="114">
        <f>Athletics!Y31</f>
        <v>0</v>
      </c>
      <c r="J8" s="115">
        <f t="shared" si="0"/>
        <v>232735</v>
      </c>
    </row>
    <row r="9" spans="1:16" ht="15" customHeight="1" x14ac:dyDescent="0.2">
      <c r="A9" s="112" t="s">
        <v>105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Athletics!M32</f>
        <v>0</v>
      </c>
      <c r="F9" s="114">
        <f>Athletics!P32</f>
        <v>0</v>
      </c>
      <c r="G9" s="114">
        <f>Athletics!S32</f>
        <v>0</v>
      </c>
      <c r="H9" s="114">
        <f>Athletics!V32</f>
        <v>0</v>
      </c>
      <c r="I9" s="114">
        <f>Athletics!Y32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Athletics!D33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329</v>
      </c>
      <c r="C11" s="114">
        <f>Athletics!G34</f>
        <v>0</v>
      </c>
      <c r="D11" s="114">
        <f>Athletics!J34</f>
        <v>0</v>
      </c>
      <c r="E11" s="114">
        <f>Athletics!M34</f>
        <v>0</v>
      </c>
      <c r="F11" s="114">
        <f>Athletics!P34</f>
        <v>0</v>
      </c>
      <c r="G11" s="114">
        <f>Athletics!S34</f>
        <v>0</v>
      </c>
      <c r="H11" s="114">
        <f>Athletics!V34</f>
        <v>0</v>
      </c>
      <c r="I11" s="114">
        <f>Athletics!Y34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329</v>
      </c>
      <c r="C12" s="114">
        <f>Athletics!G35</f>
        <v>0</v>
      </c>
      <c r="D12" s="114">
        <f>Athletics!J35</f>
        <v>0</v>
      </c>
      <c r="E12" s="114">
        <f>Athletics!M35</f>
        <v>0</v>
      </c>
      <c r="F12" s="114">
        <f>Athletics!P35</f>
        <v>0</v>
      </c>
      <c r="G12" s="114">
        <f>Athletics!S35</f>
        <v>0</v>
      </c>
      <c r="H12" s="114">
        <f>Athletics!V35</f>
        <v>0</v>
      </c>
      <c r="I12" s="114">
        <f>Athletics!Y35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330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Athletics!D37</f>
        <v>93650</v>
      </c>
      <c r="C14" s="114">
        <f>Athletics!G37</f>
        <v>0</v>
      </c>
      <c r="D14" s="114">
        <f>Athletics!J37</f>
        <v>37000</v>
      </c>
      <c r="E14" s="114">
        <f>Athletics!M37</f>
        <v>58000</v>
      </c>
      <c r="F14" s="114">
        <f>Athletics!P37</f>
        <v>27000</v>
      </c>
      <c r="G14" s="114">
        <f>Athletics!S37</f>
        <v>85000</v>
      </c>
      <c r="H14" s="114">
        <f>Athletics!V37</f>
        <v>0</v>
      </c>
      <c r="I14" s="114">
        <f>Athletics!Y37</f>
        <v>0</v>
      </c>
      <c r="J14" s="115">
        <f t="shared" si="0"/>
        <v>300650</v>
      </c>
      <c r="K14" s="102" t="s">
        <v>117</v>
      </c>
    </row>
    <row r="15" spans="1:16" ht="15" customHeight="1" x14ac:dyDescent="0.2">
      <c r="A15" s="112" t="s">
        <v>109</v>
      </c>
      <c r="B15" s="113">
        <f>Athletics!D38</f>
        <v>17500</v>
      </c>
      <c r="C15" s="114">
        <f>Athletics!G38</f>
        <v>0</v>
      </c>
      <c r="D15" s="114">
        <f>Athletics!J38</f>
        <v>19500</v>
      </c>
      <c r="E15" s="114">
        <f>Athletics!M38</f>
        <v>35000</v>
      </c>
      <c r="F15" s="114">
        <f>Athletics!P38</f>
        <v>20000</v>
      </c>
      <c r="G15" s="114">
        <f>Athletics!S38</f>
        <v>42000</v>
      </c>
      <c r="H15" s="114">
        <f>Athletics!V38</f>
        <v>0</v>
      </c>
      <c r="I15" s="114">
        <f>Athletics!Y38</f>
        <v>7500</v>
      </c>
      <c r="J15" s="115">
        <f t="shared" si="0"/>
        <v>141500</v>
      </c>
      <c r="K15" s="102" t="s">
        <v>117</v>
      </c>
    </row>
    <row r="16" spans="1:16" ht="15" customHeight="1" x14ac:dyDescent="0.2">
      <c r="A16" s="112" t="s">
        <v>85</v>
      </c>
      <c r="B16" s="113">
        <f>Athletics!D39</f>
        <v>56350</v>
      </c>
      <c r="C16" s="114">
        <f>Athletics!G39</f>
        <v>0</v>
      </c>
      <c r="D16" s="114">
        <f>Athletics!J39</f>
        <v>21350</v>
      </c>
      <c r="E16" s="114">
        <f>Athletics!M39</f>
        <v>24850</v>
      </c>
      <c r="F16" s="114">
        <f>Athletics!P39</f>
        <v>19850</v>
      </c>
      <c r="G16" s="114">
        <f>Athletics!S39</f>
        <v>55615</v>
      </c>
      <c r="H16" s="114">
        <f>Athletics!V39</f>
        <v>0</v>
      </c>
      <c r="I16" s="114">
        <f>Athletics!Y39</f>
        <v>0</v>
      </c>
      <c r="J16" s="115">
        <f t="shared" si="0"/>
        <v>178015</v>
      </c>
      <c r="K16" s="102" t="s">
        <v>117</v>
      </c>
    </row>
    <row r="17" spans="1:11" ht="15" customHeight="1" x14ac:dyDescent="0.2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Athletics!D44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Athletics!Y44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355</v>
      </c>
      <c r="B19" s="113">
        <f>Athletics!D41</f>
        <v>4000</v>
      </c>
      <c r="C19" s="114">
        <f>Athletics!G41</f>
        <v>0</v>
      </c>
      <c r="D19" s="114">
        <f>Athletics!J41</f>
        <v>140800</v>
      </c>
      <c r="E19" s="114">
        <f>Athletics!M41</f>
        <v>167000</v>
      </c>
      <c r="F19" s="114">
        <f>Athletics!P41</f>
        <v>84500</v>
      </c>
      <c r="G19" s="114">
        <f>Athletics!S41</f>
        <v>239700</v>
      </c>
      <c r="H19" s="114">
        <f>Athletics!V41</f>
        <v>0</v>
      </c>
      <c r="I19" s="114">
        <f>Athletics!Y41</f>
        <v>3000</v>
      </c>
      <c r="J19" s="115">
        <f t="shared" si="0"/>
        <v>639000</v>
      </c>
      <c r="K19" s="102" t="s">
        <v>117</v>
      </c>
    </row>
    <row r="20" spans="1:11" ht="15" customHeight="1" x14ac:dyDescent="0.2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237</v>
      </c>
    </row>
    <row r="21" spans="1:11" ht="15" customHeight="1" thickBot="1" x14ac:dyDescent="0.25">
      <c r="A21" s="116" t="s">
        <v>356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7">
        <f t="shared" si="0"/>
        <v>0</v>
      </c>
      <c r="K21" s="102" t="s">
        <v>117</v>
      </c>
    </row>
    <row r="22" spans="1:11" ht="15" customHeight="1" thickBot="1" x14ac:dyDescent="0.25">
      <c r="A22" s="118" t="s">
        <v>333</v>
      </c>
      <c r="B22" s="119">
        <f>SUM(B7:B21)</f>
        <v>507893</v>
      </c>
      <c r="C22" s="120">
        <f t="shared" ref="C22:J22" si="1">SUM(C7:C21)</f>
        <v>0</v>
      </c>
      <c r="D22" s="120">
        <f t="shared" si="1"/>
        <v>382690</v>
      </c>
      <c r="E22" s="120">
        <f>SUM(E7:E21)</f>
        <v>422550</v>
      </c>
      <c r="F22" s="120">
        <f t="shared" si="1"/>
        <v>231850</v>
      </c>
      <c r="G22" s="120">
        <f t="shared" si="1"/>
        <v>632015</v>
      </c>
      <c r="H22" s="120">
        <f t="shared" si="1"/>
        <v>0</v>
      </c>
      <c r="I22" s="120">
        <f t="shared" si="1"/>
        <v>10500</v>
      </c>
      <c r="J22" s="121">
        <f t="shared" si="1"/>
        <v>2187498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27"/>
  <sheetViews>
    <sheetView zoomScaleNormal="100" workbookViewId="0">
      <selection activeCell="B13" sqref="B13"/>
    </sheetView>
  </sheetViews>
  <sheetFormatPr defaultColWidth="9.140625" defaultRowHeight="15" customHeight="1" x14ac:dyDescent="0.2"/>
  <cols>
    <col min="1" max="1" width="17.85546875" style="98" customWidth="1"/>
    <col min="2" max="2" width="52.71093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Louisiana State University - Shreveport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0"/>
      <c r="C3" s="547" t="s">
        <v>554</v>
      </c>
      <c r="D3" s="548"/>
      <c r="E3" s="548"/>
      <c r="F3" s="548"/>
      <c r="G3" s="548"/>
      <c r="H3" s="548"/>
      <c r="I3" s="549"/>
    </row>
    <row r="4" spans="1:9" ht="15" customHeight="1" x14ac:dyDescent="0.2">
      <c r="A4" s="544" t="s">
        <v>117</v>
      </c>
      <c r="B4" s="541" t="s">
        <v>302</v>
      </c>
      <c r="C4" s="550" t="s">
        <v>565</v>
      </c>
      <c r="D4" s="550" t="s">
        <v>340</v>
      </c>
      <c r="E4" s="550" t="s">
        <v>341</v>
      </c>
      <c r="F4" s="550" t="s">
        <v>351</v>
      </c>
      <c r="G4" s="550" t="s">
        <v>344</v>
      </c>
      <c r="H4" s="553" t="s">
        <v>564</v>
      </c>
      <c r="I4" s="556" t="s">
        <v>303</v>
      </c>
    </row>
    <row r="5" spans="1:9" ht="15" customHeight="1" x14ac:dyDescent="0.2">
      <c r="A5" s="545"/>
      <c r="B5" s="542"/>
      <c r="C5" s="551"/>
      <c r="D5" s="551"/>
      <c r="E5" s="551"/>
      <c r="F5" s="551"/>
      <c r="G5" s="551"/>
      <c r="H5" s="554"/>
      <c r="I5" s="557"/>
    </row>
    <row r="6" spans="1:9" ht="15" customHeight="1" thickBot="1" x14ac:dyDescent="0.25">
      <c r="A6" s="546"/>
      <c r="B6" s="543"/>
      <c r="C6" s="552"/>
      <c r="D6" s="552"/>
      <c r="E6" s="552"/>
      <c r="F6" s="552"/>
      <c r="G6" s="552"/>
      <c r="H6" s="555"/>
      <c r="I6" s="558"/>
    </row>
    <row r="7" spans="1:9" ht="15" customHeight="1" x14ac:dyDescent="0.2">
      <c r="A7" s="125"/>
      <c r="B7" s="126" t="s">
        <v>54</v>
      </c>
      <c r="C7" s="127">
        <f>Athletics!E8</f>
        <v>0</v>
      </c>
      <c r="D7" s="127">
        <f>Athletics!H8</f>
        <v>1000</v>
      </c>
      <c r="E7" s="127">
        <f>Athletics!K8</f>
        <v>3100</v>
      </c>
      <c r="F7" s="127">
        <f>Athletics!N8</f>
        <v>1000</v>
      </c>
      <c r="G7" s="128" t="s">
        <v>335</v>
      </c>
      <c r="H7" s="127">
        <f>Athletics!T8</f>
        <v>0</v>
      </c>
      <c r="I7" s="129">
        <f>SUM(C7:H7)</f>
        <v>5100</v>
      </c>
    </row>
    <row r="8" spans="1:9" ht="15" customHeight="1" x14ac:dyDescent="0.2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">
      <c r="A9" s="125" t="s">
        <v>309</v>
      </c>
      <c r="B9" s="126" t="s">
        <v>310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304</v>
      </c>
      <c r="H9" s="127">
        <f>Athletics!T10</f>
        <v>0</v>
      </c>
      <c r="I9" s="129">
        <f t="shared" si="0"/>
        <v>0</v>
      </c>
    </row>
    <row r="10" spans="1:9" ht="15" customHeight="1" x14ac:dyDescent="0.2">
      <c r="A10" s="125" t="s">
        <v>311</v>
      </c>
      <c r="B10" s="126" t="s">
        <v>57</v>
      </c>
      <c r="C10" s="127">
        <f>Athletics!E11</f>
        <v>0</v>
      </c>
      <c r="D10" s="127">
        <f>Athletics!H11</f>
        <v>0</v>
      </c>
      <c r="E10" s="127">
        <f>Athletics!K11</f>
        <v>0</v>
      </c>
      <c r="F10" s="127">
        <f>Athletics!N11</f>
        <v>0</v>
      </c>
      <c r="G10" s="131" t="s">
        <v>304</v>
      </c>
      <c r="H10" s="127">
        <f>Athletics!T11</f>
        <v>0</v>
      </c>
      <c r="I10" s="129">
        <f t="shared" si="0"/>
        <v>0</v>
      </c>
    </row>
    <row r="11" spans="1:9" ht="15" customHeight="1" x14ac:dyDescent="0.2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Athletics!T12</f>
        <v>0</v>
      </c>
      <c r="I11" s="129">
        <f t="shared" si="0"/>
        <v>0</v>
      </c>
    </row>
    <row r="12" spans="1:9" ht="15" customHeight="1" x14ac:dyDescent="0.2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Athletics!T13</f>
        <v>416723</v>
      </c>
      <c r="I12" s="129">
        <f t="shared" si="0"/>
        <v>416723</v>
      </c>
    </row>
    <row r="13" spans="1:9" ht="15" customHeight="1" x14ac:dyDescent="0.2">
      <c r="A13" s="125" t="s">
        <v>316</v>
      </c>
      <c r="B13" s="126" t="s">
        <v>60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304</v>
      </c>
      <c r="H13" s="127">
        <f>Athletics!T14</f>
        <v>0</v>
      </c>
      <c r="I13" s="129">
        <f t="shared" si="0"/>
        <v>0</v>
      </c>
    </row>
    <row r="14" spans="1:9" ht="15" customHeight="1" x14ac:dyDescent="0.2">
      <c r="A14" s="125" t="s">
        <v>309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304</v>
      </c>
      <c r="H14" s="127">
        <f>Athletics!T15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304</v>
      </c>
      <c r="H15" s="127">
        <f>Athletics!T16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304</v>
      </c>
      <c r="H16" s="127">
        <f>Athletics!T17</f>
        <v>0</v>
      </c>
      <c r="I16" s="129">
        <f t="shared" si="0"/>
        <v>0</v>
      </c>
    </row>
    <row r="17" spans="1:9" ht="15" customHeight="1" x14ac:dyDescent="0.2">
      <c r="A17" s="125" t="s">
        <v>237</v>
      </c>
      <c r="B17" s="126" t="s">
        <v>64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15500</v>
      </c>
      <c r="H17" s="127">
        <f>Athletics!T18</f>
        <v>88150</v>
      </c>
      <c r="I17" s="129">
        <f t="shared" si="0"/>
        <v>103650</v>
      </c>
    </row>
    <row r="18" spans="1:9" ht="15" customHeight="1" x14ac:dyDescent="0.2">
      <c r="A18" s="125" t="s">
        <v>237</v>
      </c>
      <c r="B18" s="126" t="s">
        <v>317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304</v>
      </c>
      <c r="H18" s="127">
        <f>Athletics!T19</f>
        <v>0</v>
      </c>
      <c r="I18" s="129">
        <f t="shared" si="0"/>
        <v>0</v>
      </c>
    </row>
    <row r="19" spans="1:9" ht="15" customHeight="1" x14ac:dyDescent="0.2">
      <c r="A19" s="125" t="s">
        <v>318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304</v>
      </c>
      <c r="H19" s="127">
        <f>Athletics!T20</f>
        <v>0</v>
      </c>
      <c r="I19" s="129">
        <f t="shared" si="0"/>
        <v>0</v>
      </c>
    </row>
    <row r="20" spans="1:9" ht="15" customHeight="1" x14ac:dyDescent="0.2">
      <c r="A20" s="125" t="s">
        <v>319</v>
      </c>
      <c r="B20" s="126" t="s">
        <v>320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304</v>
      </c>
      <c r="H20" s="127">
        <f>Athletics!T21</f>
        <v>0</v>
      </c>
      <c r="I20" s="129">
        <f t="shared" si="0"/>
        <v>0</v>
      </c>
    </row>
    <row r="21" spans="1:9" ht="15" customHeight="1" x14ac:dyDescent="0.2">
      <c r="A21" s="125" t="s">
        <v>321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304</v>
      </c>
      <c r="H21" s="127">
        <f>Athletics!T22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1000</v>
      </c>
      <c r="E23" s="134">
        <f t="shared" si="1"/>
        <v>3100</v>
      </c>
      <c r="F23" s="134">
        <f t="shared" si="1"/>
        <v>1000</v>
      </c>
      <c r="G23" s="134">
        <f t="shared" si="1"/>
        <v>15500</v>
      </c>
      <c r="H23" s="134">
        <f t="shared" si="1"/>
        <v>504873</v>
      </c>
      <c r="I23" s="135">
        <f t="shared" si="1"/>
        <v>525473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7"/>
  <sheetViews>
    <sheetView zoomScaleNormal="100" workbookViewId="0">
      <selection activeCell="H34" sqref="H34"/>
    </sheetView>
  </sheetViews>
  <sheetFormatPr defaultColWidth="9.140625" defaultRowHeight="15" customHeight="1" x14ac:dyDescent="0.2"/>
  <cols>
    <col min="1" max="1" width="38.140625" style="102" customWidth="1"/>
    <col min="2" max="10" width="21.8554687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Louisiana State University - Shreveport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47" t="s">
        <v>554</v>
      </c>
      <c r="C3" s="548"/>
      <c r="D3" s="548"/>
      <c r="E3" s="548"/>
      <c r="F3" s="548"/>
      <c r="G3" s="548"/>
      <c r="H3" s="548"/>
      <c r="I3" s="548"/>
      <c r="J3" s="549"/>
      <c r="K3" s="98"/>
      <c r="L3" s="98"/>
      <c r="M3" s="98"/>
      <c r="N3" s="98"/>
      <c r="O3" s="98"/>
      <c r="P3" s="98"/>
    </row>
    <row r="4" spans="1:16" ht="15" customHeight="1" thickTop="1" x14ac:dyDescent="0.2">
      <c r="A4" s="559" t="s">
        <v>325</v>
      </c>
      <c r="B4" s="565" t="s">
        <v>563</v>
      </c>
      <c r="C4" s="550" t="s">
        <v>565</v>
      </c>
      <c r="D4" s="550" t="s">
        <v>340</v>
      </c>
      <c r="E4" s="550" t="s">
        <v>350</v>
      </c>
      <c r="F4" s="550" t="s">
        <v>341</v>
      </c>
      <c r="G4" s="550" t="s">
        <v>351</v>
      </c>
      <c r="H4" s="550" t="s">
        <v>344</v>
      </c>
      <c r="I4" s="553" t="s">
        <v>564</v>
      </c>
      <c r="J4" s="556" t="s">
        <v>303</v>
      </c>
    </row>
    <row r="5" spans="1:16" ht="15" customHeight="1" x14ac:dyDescent="0.2">
      <c r="A5" s="560"/>
      <c r="B5" s="566"/>
      <c r="C5" s="551"/>
      <c r="D5" s="551"/>
      <c r="E5" s="551"/>
      <c r="F5" s="551"/>
      <c r="G5" s="551"/>
      <c r="H5" s="551"/>
      <c r="I5" s="554"/>
      <c r="J5" s="557"/>
    </row>
    <row r="6" spans="1:16" ht="15" customHeight="1" thickBot="1" x14ac:dyDescent="0.25">
      <c r="A6" s="561"/>
      <c r="B6" s="567"/>
      <c r="C6" s="552"/>
      <c r="D6" s="552"/>
      <c r="E6" s="552"/>
      <c r="F6" s="552"/>
      <c r="G6" s="552"/>
      <c r="H6" s="552"/>
      <c r="I6" s="555"/>
      <c r="J6" s="558"/>
    </row>
    <row r="7" spans="1:16" ht="15" customHeight="1" x14ac:dyDescent="0.2">
      <c r="A7" s="108" t="s">
        <v>327</v>
      </c>
      <c r="B7" s="232">
        <f>Athletics!E30</f>
        <v>265488</v>
      </c>
      <c r="C7" s="255">
        <f>Athletics!H30</f>
        <v>0</v>
      </c>
      <c r="D7" s="255">
        <f>Athletics!K30</f>
        <v>140502</v>
      </c>
      <c r="E7" s="255">
        <f>Athletics!N30</f>
        <v>126000</v>
      </c>
      <c r="F7" s="255">
        <f>Athletics!Q30</f>
        <v>65500</v>
      </c>
      <c r="G7" s="255">
        <f>Athletics!T30</f>
        <v>172000</v>
      </c>
      <c r="H7" s="255">
        <f>Athletics!W30</f>
        <v>0</v>
      </c>
      <c r="I7" s="255">
        <f>Athletics!Z30</f>
        <v>0</v>
      </c>
      <c r="J7" s="509">
        <f t="shared" ref="J7:J21" si="0">SUM(B7:I7)</f>
        <v>769490</v>
      </c>
    </row>
    <row r="8" spans="1:16" ht="15" customHeight="1" x14ac:dyDescent="0.2">
      <c r="A8" s="112" t="s">
        <v>104</v>
      </c>
      <c r="B8" s="113">
        <f>Athletics!E31</f>
        <v>81885</v>
      </c>
      <c r="C8" s="114">
        <f>Athletics!H31</f>
        <v>0</v>
      </c>
      <c r="D8" s="114">
        <f>Athletics!K31</f>
        <v>38000</v>
      </c>
      <c r="E8" s="255">
        <f>Athletics!N31</f>
        <v>35650</v>
      </c>
      <c r="F8" s="114">
        <f>Athletics!Q31</f>
        <v>21500</v>
      </c>
      <c r="G8" s="114">
        <f>Athletics!T31</f>
        <v>55700</v>
      </c>
      <c r="H8" s="114">
        <f>Athletics!W31</f>
        <v>0</v>
      </c>
      <c r="I8" s="114">
        <f>Athletics!Z31</f>
        <v>0</v>
      </c>
      <c r="J8" s="115">
        <f t="shared" si="0"/>
        <v>232735</v>
      </c>
    </row>
    <row r="9" spans="1:16" ht="15" customHeight="1" x14ac:dyDescent="0.2">
      <c r="A9" s="112" t="s">
        <v>105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255">
        <f>Athletics!N32</f>
        <v>0</v>
      </c>
      <c r="F9" s="114">
        <f>Athletics!Q32</f>
        <v>0</v>
      </c>
      <c r="G9" s="114">
        <f>Athletics!T32</f>
        <v>0</v>
      </c>
      <c r="H9" s="114">
        <f>Athletics!W32</f>
        <v>0</v>
      </c>
      <c r="I9" s="114">
        <f>Athletics!Z32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Athletics!E33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329</v>
      </c>
      <c r="C11" s="114">
        <f>Athletics!H34</f>
        <v>0</v>
      </c>
      <c r="D11" s="114">
        <f>Athletics!K34</f>
        <v>0</v>
      </c>
      <c r="E11" s="114">
        <f>Athletics!N34</f>
        <v>0</v>
      </c>
      <c r="F11" s="114">
        <f>Athletics!Q34</f>
        <v>0</v>
      </c>
      <c r="G11" s="114">
        <f>Athletics!T34</f>
        <v>0</v>
      </c>
      <c r="H11" s="114">
        <f>Athletics!W34</f>
        <v>0</v>
      </c>
      <c r="I11" s="114">
        <f>Athletics!Z34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329</v>
      </c>
      <c r="C12" s="114">
        <f>Athletics!H35</f>
        <v>0</v>
      </c>
      <c r="D12" s="114">
        <f>Athletics!K35</f>
        <v>0</v>
      </c>
      <c r="E12" s="114">
        <f>Athletics!N35</f>
        <v>0</v>
      </c>
      <c r="F12" s="114">
        <f>Athletics!Q35</f>
        <v>0</v>
      </c>
      <c r="G12" s="114">
        <f>Athletics!T35</f>
        <v>0</v>
      </c>
      <c r="H12" s="114">
        <f>Athletics!W35</f>
        <v>0</v>
      </c>
      <c r="I12" s="114">
        <f>Athletics!Z35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330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Athletics!E37</f>
        <v>73650</v>
      </c>
      <c r="C14" s="114">
        <f>Athletics!H37</f>
        <v>0</v>
      </c>
      <c r="D14" s="114">
        <f>Athletics!K37</f>
        <v>37000</v>
      </c>
      <c r="E14" s="114">
        <f>Athletics!N37</f>
        <v>58000</v>
      </c>
      <c r="F14" s="114">
        <f>Athletics!Q37</f>
        <v>57000</v>
      </c>
      <c r="G14" s="114">
        <f>Athletics!T37</f>
        <v>85000</v>
      </c>
      <c r="H14" s="114">
        <f>Athletics!W37</f>
        <v>0</v>
      </c>
      <c r="I14" s="114">
        <f>Athletics!Z37</f>
        <v>0</v>
      </c>
      <c r="J14" s="115">
        <f t="shared" si="0"/>
        <v>310650</v>
      </c>
      <c r="K14" s="102" t="s">
        <v>117</v>
      </c>
    </row>
    <row r="15" spans="1:16" ht="15" customHeight="1" x14ac:dyDescent="0.2">
      <c r="A15" s="112" t="s">
        <v>109</v>
      </c>
      <c r="B15" s="113">
        <f>Athletics!E38</f>
        <v>17500</v>
      </c>
      <c r="C15" s="114">
        <f>Athletics!H38</f>
        <v>0</v>
      </c>
      <c r="D15" s="114">
        <f>Athletics!K38</f>
        <v>19500</v>
      </c>
      <c r="E15" s="114">
        <f>Athletics!N38</f>
        <v>30000</v>
      </c>
      <c r="F15" s="114">
        <f>Athletics!Q38</f>
        <v>20000</v>
      </c>
      <c r="G15" s="114">
        <f>Athletics!T38</f>
        <v>47000</v>
      </c>
      <c r="H15" s="114">
        <f>Athletics!W38</f>
        <v>0</v>
      </c>
      <c r="I15" s="114">
        <f>Athletics!Z38</f>
        <v>7500</v>
      </c>
      <c r="J15" s="115">
        <f t="shared" si="0"/>
        <v>141500</v>
      </c>
      <c r="K15" s="102" t="s">
        <v>117</v>
      </c>
    </row>
    <row r="16" spans="1:16" ht="15" customHeight="1" x14ac:dyDescent="0.2">
      <c r="A16" s="112" t="s">
        <v>85</v>
      </c>
      <c r="B16" s="113">
        <f>Athletics!E39</f>
        <v>62350</v>
      </c>
      <c r="C16" s="114">
        <f>Athletics!H39</f>
        <v>0</v>
      </c>
      <c r="D16" s="114">
        <f>Athletics!K39</f>
        <v>18350</v>
      </c>
      <c r="E16" s="114">
        <f>Athletics!N39</f>
        <v>24850</v>
      </c>
      <c r="F16" s="114">
        <f>Athletics!Q39</f>
        <v>19850</v>
      </c>
      <c r="G16" s="114">
        <f>Athletics!T39</f>
        <v>52615</v>
      </c>
      <c r="H16" s="114">
        <f>Athletics!W39</f>
        <v>0</v>
      </c>
      <c r="I16" s="114">
        <f>Athletics!Z39</f>
        <v>0</v>
      </c>
      <c r="J16" s="115">
        <f t="shared" si="0"/>
        <v>178015</v>
      </c>
      <c r="K16" s="102" t="s">
        <v>117</v>
      </c>
    </row>
    <row r="17" spans="1:11" ht="15" customHeight="1" x14ac:dyDescent="0.2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Athletics!E44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Athletics!Z44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331</v>
      </c>
      <c r="B19" s="113">
        <f>Athletics!E41</f>
        <v>4000</v>
      </c>
      <c r="C19" s="114">
        <f>Athletics!H41</f>
        <v>0</v>
      </c>
      <c r="D19" s="114">
        <f>Athletics!K41</f>
        <v>135800</v>
      </c>
      <c r="E19" s="114">
        <f>Athletics!N41</f>
        <v>157000</v>
      </c>
      <c r="F19" s="114">
        <f>Athletics!Q41</f>
        <v>85500</v>
      </c>
      <c r="G19" s="114">
        <f>Athletics!T41</f>
        <v>253700</v>
      </c>
      <c r="H19" s="114">
        <f>Athletics!W41</f>
        <v>0</v>
      </c>
      <c r="I19" s="114">
        <f>Athletics!Z41</f>
        <v>3000</v>
      </c>
      <c r="J19" s="115">
        <f t="shared" si="0"/>
        <v>639000</v>
      </c>
      <c r="K19" s="102" t="s">
        <v>117</v>
      </c>
    </row>
    <row r="20" spans="1:11" ht="15" customHeight="1" x14ac:dyDescent="0.2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237</v>
      </c>
    </row>
    <row r="21" spans="1:11" ht="15" customHeight="1" thickBot="1" x14ac:dyDescent="0.25">
      <c r="A21" s="116" t="s">
        <v>332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7">
        <f t="shared" si="0"/>
        <v>0</v>
      </c>
      <c r="K21" s="102" t="s">
        <v>117</v>
      </c>
    </row>
    <row r="22" spans="1:11" ht="15" customHeight="1" thickBot="1" x14ac:dyDescent="0.25">
      <c r="A22" s="118" t="s">
        <v>333</v>
      </c>
      <c r="B22" s="119">
        <f>SUM(B7:B21)</f>
        <v>504873</v>
      </c>
      <c r="C22" s="120">
        <f t="shared" ref="C22:J22" si="1">SUM(C7:C21)</f>
        <v>0</v>
      </c>
      <c r="D22" s="120">
        <f t="shared" si="1"/>
        <v>389152</v>
      </c>
      <c r="E22" s="120">
        <f t="shared" ref="E22" si="2">SUM(E7:E21)</f>
        <v>431500</v>
      </c>
      <c r="F22" s="120">
        <f t="shared" si="1"/>
        <v>269350</v>
      </c>
      <c r="G22" s="120">
        <f t="shared" si="1"/>
        <v>666015</v>
      </c>
      <c r="H22" s="120">
        <f t="shared" si="1"/>
        <v>0</v>
      </c>
      <c r="I22" s="120">
        <f t="shared" si="1"/>
        <v>10500</v>
      </c>
      <c r="J22" s="121">
        <f t="shared" si="1"/>
        <v>2271390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42</vt:i4>
      </vt:variant>
    </vt:vector>
  </HeadingPairs>
  <TitlesOfParts>
    <vt:vector size="72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22-23 Bgt</vt:lpstr>
      <vt:lpstr>ATH-2 22-23 Bgt</vt:lpstr>
      <vt:lpstr>ATH-1 23-24 Bgt</vt:lpstr>
      <vt:lpstr>ATH-2 23-24 Bgt</vt:lpstr>
      <vt:lpstr>'Academic Supp'!Print_Area</vt:lpstr>
      <vt:lpstr>'ATH-1 Actual'!Print_Area</vt:lpstr>
      <vt:lpstr>'ATH-2 22-23 Bgt'!Print_Area</vt:lpstr>
      <vt:lpstr>'ATH-2 23-24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Crabtree, Veronica</cp:lastModifiedBy>
  <cp:lastPrinted>2022-07-08T13:58:54Z</cp:lastPrinted>
  <dcterms:created xsi:type="dcterms:W3CDTF">2010-02-11T21:59:50Z</dcterms:created>
  <dcterms:modified xsi:type="dcterms:W3CDTF">2023-08-28T20:01:07Z</dcterms:modified>
</cp:coreProperties>
</file>